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821AD116-A4EB-47E5-B24B-DCBB54379774}"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T4" i="1"/>
  <c r="BT5" i="1"/>
  <c r="BF6" i="1"/>
  <c r="BT6" i="1"/>
  <c r="BF7" i="1"/>
  <c r="BT7" i="1"/>
  <c r="BT8" i="1"/>
  <c r="BF9" i="1"/>
  <c r="BT9" i="1"/>
  <c r="BF10" i="1"/>
  <c r="BT10" i="1"/>
  <c r="BF11" i="1"/>
  <c r="BT11" i="1"/>
  <c r="BF12" i="1"/>
  <c r="BT12" i="1"/>
  <c r="BT13" i="1"/>
  <c r="BF14" i="1"/>
  <c r="BT14" i="1"/>
  <c r="BT15" i="1"/>
  <c r="BF16" i="1"/>
  <c r="BT16" i="1"/>
  <c r="BF17" i="1"/>
  <c r="BT17" i="1"/>
  <c r="BF18" i="1"/>
  <c r="BT18" i="1"/>
</calcChain>
</file>

<file path=xl/sharedStrings.xml><?xml version="1.0" encoding="utf-8"?>
<sst xmlns="http://schemas.openxmlformats.org/spreadsheetml/2006/main" count="1086" uniqueCount="444">
  <si>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</si>
  <si>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</si>
  <si>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</si>
  <si>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</si>
  <si>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</si>
  <si>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</si>
  <si>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</si>
  <si>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</si>
  <si>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</si>
  <si>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</si>
  <si>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</si>
  <si>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</si>
  <si>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</si>
  <si>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</si>
  <si>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</si>
  <si>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</si>
  <si>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</si>
  <si>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</si>
  <si>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</si>
  <si>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</si>
  <si>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</si>
  <si>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</si>
  <si>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</si>
  <si>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</si>
  <si>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</si>
  <si>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</si>
  <si>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</si>
  <si>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</si>
  <si>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</si>
  <si>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</si>
  <si>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</si>
  <si>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</si>
  <si>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</si>
  <si>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</si>
  <si>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</si>
  <si>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</si>
  <si>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</si>
  <si>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</si>
  <si>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</si>
  <si>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</si>
  <si>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</si>
  <si>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</si>
  <si>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</si>
  <si>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</si>
  <si>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</si>
  <si>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</si>
  <si>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</si>
  <si>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</si>
  <si>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</si>
  <si>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</si>
  <si>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</si>
  <si>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</si>
  <si>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</si>
  <si>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</si>
  <si>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</si>
  <si>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</si>
  <si>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</si>
  <si>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</si>
  <si>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</si>
  <si>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</si>
  <si>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</si>
  <si>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</si>
  <si>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</si>
  <si>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</si>
  <si>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</si>
  <si>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</si>
  <si>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</si>
  <si>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</si>
  <si>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</si>
  <si>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</si>
  <si>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</si>
  <si>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</si>
  <si>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</si>
  <si>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Richardson, E; Taraskin, O</t>
  </si>
  <si>
    <t/>
  </si>
  <si>
    <t>Richardson, Erica; Taraskin, Oleg</t>
  </si>
  <si>
    <t>Mobilizing Youth for Health: Politics and Peer Education in Post-Soviet Russia</t>
  </si>
  <si>
    <t>EAST EUROPEAN POLITICS</t>
  </si>
  <si>
    <t>English</t>
  </si>
  <si>
    <t>Article</t>
  </si>
  <si>
    <t>The mid-Volga city of Saratov, Russia, has been the location of an effective grassroots anti-drug volunteer youth movement in recent years, with similar developments in other Russian cities. This has taken place, with some support from foreign agencies, in the context of a particular official post-Soviet youth and drug policy that has been less than wholly successful in regulating drug use among young people. Establishing close working relations with local government structures was of key importance for realization of the project, rather than links to international agencies. The significance of youth and health in political discourse on both the local and national scale was also important, although it is not clear whether this helps or hinders project development and innovation in this field.</t>
  </si>
  <si>
    <t>[Richardson, Erica] London Sch Hyg &amp; Trop Med, European Ctr Hlth Soc Transit, London, England; [Taraskin, Oleg] NGO Hlth Future, London, England</t>
  </si>
  <si>
    <t>University of London; London School of Hygiene &amp; Tropical Medicine</t>
  </si>
  <si>
    <t>Richardson, E (corresponding author), London Sch Hyg &amp; Trop Med, European Ctr Hlth Soc Transit, London, England.</t>
  </si>
  <si>
    <t>Richardson, Erica/0000-0001-9400-0316</t>
  </si>
  <si>
    <t>ROUTLEDGE JOURNALS, TAYLOR &amp; FRANCIS LTD</t>
  </si>
  <si>
    <t>ABINGDON</t>
  </si>
  <si>
    <t>2-4 PARK SQUARE, MILTON PARK, ABINGDON OX14 4RN, OXON, ENGLAND</t>
  </si>
  <si>
    <t>2159-9165</t>
  </si>
  <si>
    <t>2159-9173</t>
  </si>
  <si>
    <t>EAST EUR POLITICS</t>
  </si>
  <si>
    <t>East Eur. Politics</t>
  </si>
  <si>
    <t>SI</t>
  </si>
  <si>
    <t>10.1080/13523270500508544</t>
  </si>
  <si>
    <t>Area Studies; Political Science</t>
  </si>
  <si>
    <t>Emerging Sources Citation Index (ESCI)</t>
  </si>
  <si>
    <t>Area Studies; Government &amp; Law</t>
  </si>
  <si>
    <t>VC9PQ</t>
  </si>
  <si>
    <t>2023-10-08</t>
  </si>
  <si>
    <t>WOS:000435244500005</t>
  </si>
  <si>
    <t>Sinclair, T</t>
  </si>
  <si>
    <t>Sinclair, Tara</t>
  </si>
  <si>
    <t>Tibetan Reform and the Kalmyk Revival of Buddhism</t>
  </si>
  <si>
    <t>INNER ASIA</t>
  </si>
  <si>
    <t>Kalmykia; Buddhism; Russia; Revival; Reform</t>
  </si>
  <si>
    <t>The anti-religious campaigns of the Soviet Union in the 1930s eradicated Kalmyk Buddhism from the public sphere. Following perestroika the Kalmyks retain a sense of being an essentially Buddhist people. Accordingly, the new Kalmyk government is reviving the religion with the building of temples and the attempted training of Kalmyk monks, yet monasticism is proving too alien for young post- soviets. According to traditional Kalmyk Gelug Buddhismauthoritative Buddhist teachers must be monks, so monastic Tibetans from India have been invited to the republic to help revive Buddhism. The subsequent labelling by these monks of 'surviving'Kalmyk Buddhist practices as superstitious, mistaken or corrupt is an initial step in the purification of alternate views, leading to religious reform. This appraisal of historical practices is encouraged by younger Kalmyks who do not find sense in surviving Buddhism but are enthused with the philosophical approach taught by visiting Buddhist teachers at Dharma centres. By discussing this post- Soviet shift in local notions of religious efficacy, I show how the social movements of both reform and revival arise as collusion between contemporary Tibetan and Kalmyk views on the nature of true Buddhism.</t>
  </si>
  <si>
    <t>[Sinclair, Tara] Mongolia &amp; Inner Asia Studies Unit, Cambridge, England</t>
  </si>
  <si>
    <t>University of Cambridge</t>
  </si>
  <si>
    <t>Sinclair, T (corresponding author), Mongolia &amp; Inner Asia Studies Unit, Cambridge, England.</t>
  </si>
  <si>
    <t>tas26@cam.ac.uk</t>
  </si>
  <si>
    <t>BRILL ACADEMIC PUBLISHERS</t>
  </si>
  <si>
    <t>LEIDEN</t>
  </si>
  <si>
    <t>PLANTIJNSTRAAT 2, P O BOX 9000, 2300 PA LEIDEN, NETHERLANDS</t>
  </si>
  <si>
    <t>1464-8172</t>
  </si>
  <si>
    <t>2210-5018</t>
  </si>
  <si>
    <t>INN ASIA</t>
  </si>
  <si>
    <t>Inn. Asia</t>
  </si>
  <si>
    <t>10.1163/000000008793066713</t>
  </si>
  <si>
    <t>Area Studies</t>
  </si>
  <si>
    <t>V83BG</t>
  </si>
  <si>
    <t>WOS:000212360300003</t>
  </si>
  <si>
    <t>Kozhayev, YP; Munchaev, SM; Zhuravleva, GP; Tutaeva, DR; Kamanina, RV; Alesandrova, EV</t>
  </si>
  <si>
    <t>Kozhayev, Yu. P.; Munchaev, Sh. M.; Zhuravleva, G. P.; Tutaeva, D. R.; Kamanina, R., V; Alesandrova, E., V</t>
  </si>
  <si>
    <t>International academic mobility and Russia in the 21st century</t>
  </si>
  <si>
    <t>AMAZONIA INVESTIGA</t>
  </si>
  <si>
    <t>education; international forms of education development; 'orange revolutions'; CIS; EAEU; education multinational companies</t>
  </si>
  <si>
    <t>The article studies aftereffects of restructuring the Russian system of education and personnel training and shows the participation of Russia international academic mobility in the 21st century. It also touches upon the issue of attracting foreign students to overseas universities in conditions of globalization of education service market. The authors analyze the processes taking place in the present and potential 'suppliers' of high school and university students, post-graduate students, trainees and young researchers and study the impact of these processes on the increase in population incomes, demographic situation in the country or region as a whole. The novelty of the research in connected with the education sphere analysis. The authors point out to the important role of students in political life and public movements. Establishing, intensifying and broadening direct partner's links among universities of memberstates of EAEU and CIS can foster the development of long-term cooperation in post-soviet space. The article puts forward recommendations for the project aimed at upgrading the training of specialists for foreign countries in Russian universities, mainly for member-states of CIS, post-soviet space and countries of Asia, Africa and Latin America.</t>
  </si>
  <si>
    <t>[Kozhayev, Yu. P.; Munchaev, Sh. M.; Zhuravleva, G. P.; Tutaeva, D. R.; Alesandrova, E., V] PRUE, Moscow, Russia; [Zhuravleva, G. P.] Res Sch Econ Theory, Moscow, Russia; [Tutaeva, D. R.] Plekhanov Russian Univ Econ, Distance Learning Fac, Moscow, Russia; [Kamanina, R., V] Synergy Univ, Moscow, Russia</t>
  </si>
  <si>
    <t>Plekhanov Russian University of Economics; Plekhanov Russian University of Economics</t>
  </si>
  <si>
    <t>Kozhayev, YP (corresponding author), PRUE, Moscow, Russia.</t>
  </si>
  <si>
    <t>UNIV AMAZONIA</t>
  </si>
  <si>
    <t>FLORENCE</t>
  </si>
  <si>
    <t>SEDE PRINCIPAL CALLE 17 DIAGONAL 17 CON CARRERA 3F-BARRIO PORVENIR, FLORENCE, 00000, COLOMBIA</t>
  </si>
  <si>
    <t>2322-6307</t>
  </si>
  <si>
    <t>AMAZON INVESTIG</t>
  </si>
  <si>
    <t>AMAZON. INVESTIG.</t>
  </si>
  <si>
    <t>SEP-OCT</t>
  </si>
  <si>
    <t>Social Sciences, Interdisciplinary</t>
  </si>
  <si>
    <t>Social Sciences - Other Topics</t>
  </si>
  <si>
    <t>HF7RC</t>
  </si>
  <si>
    <t>WOS:000454436100029</t>
  </si>
  <si>
    <t>Starkova, GI</t>
  </si>
  <si>
    <t>Starkova, Galina, I</t>
  </si>
  <si>
    <t>YUNKOR MOVEMENT IN THE REGIONS AS AN EFFECTIVE TECHNOLOGY OF THE MEDIA'S COMMUNICATION WITH YOUNG PEOPLE</t>
  </si>
  <si>
    <t>VESTNIK MOSKOVSKOGO UNIVERSITETA. SERIYA 10. ZHURNALISTIKA</t>
  </si>
  <si>
    <t>Russian</t>
  </si>
  <si>
    <t>communication with young people; transmission of societal values; the Udmurt press in the 1920s-1930s; media technologies; the Yunkor movement</t>
  </si>
  <si>
    <t>In the absence of full-fledged communication of state bodies and other power and social structures with young people resulting from post-Soviet social and political transformations in Russia, young people appear to exhibit a lack of mature outlook based on the values of patriotism, morality and legal awareness. The author of the article considers the experience of the youth press in Udmurtia in the 1920s-1930s and the Yunkor movement in the region as a technology of the media's communication with a young audience contributing to the transmission of societal values to this audience.</t>
  </si>
  <si>
    <t>[Starkova, Galina, I] Udmurt State Univ, Inst Social Commun, Chair Publishing &amp; Bibliol, Izhevsk, Udmurt Republic, Russia</t>
  </si>
  <si>
    <t>Udmurt State University</t>
  </si>
  <si>
    <t>Starkova, GI (corresponding author), Udmurt State Univ, Inst Social Commun, Chair Publishing &amp; Bibliol, Izhevsk, Udmurt Republic, Russia.</t>
  </si>
  <si>
    <t>galinastarkova@bk.ru</t>
  </si>
  <si>
    <t>M V LOMONOSOV MOSCOW STATE UNIV, DEPT JOURNALISM</t>
  </si>
  <si>
    <t>MOSCOW</t>
  </si>
  <si>
    <t>UL MOKHOVAYA, 9, MOSCOW, MOSCOW, RUSSIA</t>
  </si>
  <si>
    <t>0320-8079</t>
  </si>
  <si>
    <t>VESTN MOSK UNIV 10</t>
  </si>
  <si>
    <t>Vestn. Mosk. Univ. Ser. 10 Zhurnal.</t>
  </si>
  <si>
    <t>MAR-APR</t>
  </si>
  <si>
    <t>Communication</t>
  </si>
  <si>
    <t>VJ1UC</t>
  </si>
  <si>
    <t>WOS:000548292000003</t>
  </si>
  <si>
    <t>Fournier, A</t>
  </si>
  <si>
    <t>Fournier, Anna</t>
  </si>
  <si>
    <t>Immature Publics: Democratic Revolutions and Youth Activists in the Eye of Authority</t>
  </si>
  <si>
    <t>ANTHROPOLOGICAL QUARTERLY</t>
  </si>
  <si>
    <t>Protests; youth; agency; neoliberalism; elites; Ukraine; Russian Federation</t>
  </si>
  <si>
    <t>RUSSIA; VOLUNTARISM; NASHI; STATE</t>
  </si>
  <si>
    <t>In the last decade or so, we have witnessed the spread of so-called democratic revolutions across post-Soviet states, Northern Africa, and the Middle East, and young people have often been at the forefront of these protest movements. This article tracks ruling elite discursive responses to youth-led protests, and particularly elites' constructions of the political agency of youth in Ukraine (the Orange Revolution of 2004) and in the Russian Federation (the anti-government protests of 2011-2012). I propose that it is the slippage between different figurations of youth agency (as both pawn and threat, dangerous and defenseless) that makes tropes of youth useful for elites to think and act with. Drawing on Jean and John Comaroff's (2001) work on millennial capitalism, I argue that ruling elites' use of these tropes reveals their anxiety about governing post-Soviet citizen-consumers who appear youth-like in their susceptibility to seduction by Western goods, values, and practices. Through their depictions of protesters as pre-moral and pre-rational (mindless, senseless, easily brainwashed or bought by the West), elites in Ukraine and Russia equate the advance of neoliberalism on their territories with the (re)infantilization of their citizenries. On the one hand, these elite discourses provide local audiences with a critical perspective on neoliberalism, but on the other hand, they also articulate a powerful logic of civic exclusion one that extends not only to young people but also potentially to dissenters of all ages.</t>
  </si>
  <si>
    <t>[Fournier, Anna] Univ Manitoba, Winnipeg, MB R3T 2N2, Canada; [Fournier, Anna] Johns Hopkins Univ, Baltimore, MD 21218 USA</t>
  </si>
  <si>
    <t>University of Manitoba; Johns Hopkins University</t>
  </si>
  <si>
    <t>Fournier, A (corresponding author), Univ Manitoba, Winnipeg, MB R3T 2N2, Canada.</t>
  </si>
  <si>
    <t>Department of Political Science at the Johns Hopkins University; Social Sciences and Humanities Research Council of Canada (SSHRC); Shevchenko Scientific Society (Kuziw Fund), New York</t>
  </si>
  <si>
    <t>Department of Political Science at the Johns Hopkins University; Social Sciences and Humanities Research Council of Canada (SSHRC)(Social Sciences and Humanities Research Council of Canada (SSHRC)); Shevchenko Scientific Society (Kuziw Fund), New York</t>
  </si>
  <si>
    <t>I wish to thank Margaret Keck, Jane Bennett, Lester Spence, Jeffrey Brooks, Niloofar Haeri, Paul Silverstein, and Neringa Klumbyte for their invaluable feedback on previous drafts of this article. I would also like to thank the editors and anonymous reviewers at Anthropological Quarterly for their insightful comments. I am grateful to the Department of Political Science at the Johns Hopkins University, and especially Steven David, for providing support for my research on post-Soviet protest movements. The fieldwork component of this article was funded in part by the Social Sciences and Humanities Research Council of Canada (SSHRC) and the Shevchenko Scientific Society (Kuziw Fund), New York.</t>
  </si>
  <si>
    <t>GEORGE WASHINGTON UNIV INST ETHNOGRAPHIC RESEARCH</t>
  </si>
  <si>
    <t>WASHINGTON</t>
  </si>
  <si>
    <t>GEORGE WASHINGTON UNIV, 2110 G ST, N W, WASHINGTON, DC 20052 USA</t>
  </si>
  <si>
    <t>0003-5491</t>
  </si>
  <si>
    <t>1534-1518</t>
  </si>
  <si>
    <t>ANTHROPOL QUART</t>
  </si>
  <si>
    <t>Anthropol. Q.</t>
  </si>
  <si>
    <t>WIN</t>
  </si>
  <si>
    <t>10.1353/anq.2015.0000</t>
  </si>
  <si>
    <t>Anthropology</t>
  </si>
  <si>
    <t>Social Science Citation Index (SSCI)</t>
  </si>
  <si>
    <t>CE4OW</t>
  </si>
  <si>
    <t>WOS:000351810900002</t>
  </si>
  <si>
    <t>Fedorenko, I</t>
  </si>
  <si>
    <t>Fedorenko, Irina</t>
  </si>
  <si>
    <t>Embedded Activism 2.0: Re-shaping the Space for Civil Society in Russia and China</t>
  </si>
  <si>
    <t>EUROPE-ASIA STUDIES</t>
  </si>
  <si>
    <t>ENVIRONMENTAL MOVEMENT; ORGANIZATIONS; STATE; DEMOCRATIZATION; LESSONS</t>
  </si>
  <si>
    <t>NGOs have been seen as an integral part of civil society and a necessary feature of democratic transition. It has been argued that depoliticised NGOs in China 'embedded' in existing political structures would eventually bring about democratic changes through incremental actions, as they did in post-Soviet Russia. Both countries, however, recently witnessed the shrinking of political and legal space for public participation, especially for foreign-funded civil society organisations. This article analyses the impact of the NGO laws on civil society in Russia and China to update the embedded activism hypothesis. It draws on empirical data to describe the strategies that the NGOs use to adapt and how the future of the sector is perceived by young people in both countries.</t>
  </si>
  <si>
    <t>[Fedorenko, Irina] Univ Oxford, Green Templeton Coll, 43 Woodstock Rd, Oxford OX2 6HG, England</t>
  </si>
  <si>
    <t>University of Oxford</t>
  </si>
  <si>
    <t>Fedorenko, I (corresponding author), Univ Oxford, Green Templeton Coll, 43 Woodstock Rd, Oxford OX2 6HG, England.</t>
  </si>
  <si>
    <t>irina.fedorenko89@gmail.com</t>
  </si>
  <si>
    <t>Weidenfeld-Hoffmann Trust</t>
  </si>
  <si>
    <t>This work was supported by the Weidenfeld-Hoffmann Trust.</t>
  </si>
  <si>
    <t>0966-8136</t>
  </si>
  <si>
    <t>1465-3427</t>
  </si>
  <si>
    <t>EUROPE-ASIA STUD</t>
  </si>
  <si>
    <t>Eur.-Asia Stud.</t>
  </si>
  <si>
    <t>SEP 14</t>
  </si>
  <si>
    <t>10.1080/09668136.2019.1635995</t>
  </si>
  <si>
    <t>SEP 2019</t>
  </si>
  <si>
    <t>Area Studies; Economics; Political Science</t>
  </si>
  <si>
    <t>Area Studies; Business &amp; Economics; Government &amp; Law</t>
  </si>
  <si>
    <t>JE5KL</t>
  </si>
  <si>
    <t>WOS:000488075400001</t>
  </si>
  <si>
    <t>Ehrlich, SE</t>
  </si>
  <si>
    <t>Ehrlich, S. E.</t>
  </si>
  <si>
    <t>MEMORY OF THE DECEMBRISTS IN INDEPENDENT UKRAINE: TEXTBOOKS AND PLACES OF MEMORY</t>
  </si>
  <si>
    <t>VESTNIK PERMSKOGO UNIVERSITETA-ISTORIYA-PERM UNIVERSITY HERALD-HISTORY</t>
  </si>
  <si>
    <t>the Decembrists; Ukraine; textbooks; places of memory</t>
  </si>
  <si>
    <t>The historical policy of former Soviet republics needs to overcome centripetal Soviet approach to history according to which the accession of the younger brothers was beneficial and, in some cases, even life-saving. The historical right to independence is justified by the scheme: We had a glorious past, whose origins are lost in the Paleolithic. Our progressive development was interrupted by dark ages of foreign yoke. Today we return to old values on the base of which we are going to return to our former glory. In the light of that three-step-model all separatists are declared national heroes from Moscow's point of view. The revolutionaries of the common imperial past are also to be included in the pantheon of national memory on the principle: The enemy of my enemy is my friend. Actually, the attitude to Russian revolutionaries in post-Soviet states is mixed which is verified by the example of the memory of the Decembrists in independent Ukraine. The content of academic programs proves that the memory of the Decembrists remains in the shadow of the opportunistic topics presented in Ukrainian history. There are two Decembrists myths in the textbooks: the Soviet revolutionary concept and the attempts to present the Decembrists as founding fathers of the Ukrainian national movement. Significant number of streets named after Decembrists in Ukrainian cities proves that the first generation of fighters against the tsarist regime does not annoy Ukrainian authorities or national intelligentsia. But poor state of the museums makes one think that ethnically oriented program of post-Soviet Ukrainian elite does not imply preservation of memory of Russian fighters for freedom.</t>
  </si>
  <si>
    <t>[Ehrlich, S. E.] Publishing House Nestor Hist, Sci Hist, Petrozavodskaya Str 7, St Petersburg 197110, Russia</t>
  </si>
  <si>
    <t>Ehrlich, SE (corresponding author), Publishing House Nestor Hist, Sci Hist, Petrozavodskaya Str 7, St Petersburg 197110, Russia.</t>
  </si>
  <si>
    <t>ehrlich@mail.ru</t>
  </si>
  <si>
    <t>PERM STATE NATL RESEARCH UNIV</t>
  </si>
  <si>
    <t>PERM</t>
  </si>
  <si>
    <t>UL BUKIREVA, 15, PERM, 614990, RUSSIA</t>
  </si>
  <si>
    <t>2219-3111</t>
  </si>
  <si>
    <t>VESTN PERMSK UNIV-IS</t>
  </si>
  <si>
    <t>Vestn. Permsk. Univ.-Istor.</t>
  </si>
  <si>
    <t>History</t>
  </si>
  <si>
    <t>VE7ML</t>
  </si>
  <si>
    <t>WOS:000440222700017</t>
  </si>
  <si>
    <t>Yormirzoev, M</t>
  </si>
  <si>
    <t>Yormirzoev, M.</t>
  </si>
  <si>
    <t>DETERMINANTS OF LABOR MIGRATION FLOWS TO RUSSIA:EVIDENCE FROM TAJIKISTAN</t>
  </si>
  <si>
    <t>ECONOMICS &amp; SOCIOLOGY</t>
  </si>
  <si>
    <t>labor migration; Tajikistan; Russia; social capital</t>
  </si>
  <si>
    <t>REMITTANCES</t>
  </si>
  <si>
    <t>Tajikistan is an active participant in international migratory flows since the breakup of the Soviet Union. Initially, a civil war was the primary push factor for geographic mobility of people. Currently, economic deprivation, limited land area and demographic pressures largely determine the dynamics and flows of the Tajiks' migratory processes, in particular labor mobility from this post-Soviet republic. The primary goal of this paper is to identify factors affecting labor migration to Russia as an important place of destination for Tajik migrants. We look at the role of socio-demographic factors as well as migration-related social capital in population movements. Findings indicate that demographic profile of migrants seems to be a more significant factor toward migration as it reflects a relatively higher share of younger people in country's total population. Results also indicate that knowledge of Russian as a second spoken language is influential.</t>
  </si>
  <si>
    <t>[Yormirzoev, M.] Natl Res Univ, Higher Sch Econ, Perm, Russia</t>
  </si>
  <si>
    <t>HSE University (National Research University Higher School of Economics)</t>
  </si>
  <si>
    <t>Yormirzoev, M (corresponding author), Natl Res Univ, Higher Sch Econ, Perm, Russia.</t>
  </si>
  <si>
    <t>mmermirzoev@hse.ru</t>
  </si>
  <si>
    <t>CENTER SOCIOLOGICAL RESEARCH</t>
  </si>
  <si>
    <t>SZCZECIN</t>
  </si>
  <si>
    <t>MICKIEWICZA STR, 64, SZCZECIN, 71-101, POLAND</t>
  </si>
  <si>
    <t>2071-789X</t>
  </si>
  <si>
    <t>2306-3459</t>
  </si>
  <si>
    <t>ECON SOCIOL</t>
  </si>
  <si>
    <t>Econ. Sociol.</t>
  </si>
  <si>
    <t>10.14254/2071-789X.2017/10-3/5</t>
  </si>
  <si>
    <t>Economics</t>
  </si>
  <si>
    <t>Business &amp; Economics</t>
  </si>
  <si>
    <t>FN6DT</t>
  </si>
  <si>
    <t>Green Submitted, gold</t>
  </si>
  <si>
    <t>WOS:000416103600005</t>
  </si>
  <si>
    <t>Zeveleva, O; Bludova, A</t>
  </si>
  <si>
    <t>Zeveleva, Olga; Bludova, Anastasia</t>
  </si>
  <si>
    <t>Borders moving across people: Narratives of belonging among Crimean youth after 2014</t>
  </si>
  <si>
    <t>CURRENT SOCIOLOGY</t>
  </si>
  <si>
    <t>Belonging; Crimea; mobility; narrative; ontological security; students; youth</t>
  </si>
  <si>
    <t>PLACE ATTACHMENT; IDENTITY; NATIONALISM; POLITICS</t>
  </si>
  <si>
    <t>This article explores how senses of belonging, place, and mobility are linked to each other in the context of rapid socio-political change and human mobility. Using the sociological concept of place-belongingness, the article examines narratives of belonging among young people from Crimea who moved to Moscow to pursue higher education in the two years following Russia's 2014 annexation of the peninsula. Drawing on 38 biographical interviews conducted in Moscow with young people from Crimea, the article demonstrates how 'movements of borders across people' (to build on Rogers Brubaker's expression) result in a non-binary construction of belonging across places, based on the access an individual has to constellations of resources different places offer. The analysis shows that narratives of belonging among young people from Crimea revolve around resource categories that include economic resources, emotional resources, resources that reconcile multiple identities, and ontological security resources. This study moves beyond analysis of identities as linked to nation-building in the post-Soviet space, focusing on categories of 'place' emerging from the perspectives of study participants.</t>
  </si>
  <si>
    <t>[Zeveleva, Olga] Natl Res Univ Higher Sch Econ, Moscow, Russia; [Bludova, Anastasia] Natl Res Univ Higher Sch Econ, Inst Appl Polit Studies, Moscow, Russia</t>
  </si>
  <si>
    <t>HSE University (National Research University Higher School of Economics); HSE University (National Research University Higher School of Economics)</t>
  </si>
  <si>
    <t>Zeveleva, O (corresponding author), Univ Cambridge, Dept Sociol, Free Sch Lane, Cambridge CB2 3RQ, England.</t>
  </si>
  <si>
    <t>oz214@cam.ac.uk</t>
  </si>
  <si>
    <t>Bludova, Anastasia/AAD-9279-2020; Zeveleva, Olga/W-7367-2019</t>
  </si>
  <si>
    <t>Zeveleva, Olga/0000-0002-7011-7736</t>
  </si>
  <si>
    <t>SAGE PUBLICATIONS LTD</t>
  </si>
  <si>
    <t>LONDON</t>
  </si>
  <si>
    <t>1 OLIVERS YARD, 55 CITY ROAD, LONDON EC1Y 1SP, ENGLAND</t>
  </si>
  <si>
    <t>0011-3921</t>
  </si>
  <si>
    <t>1461-7064</t>
  </si>
  <si>
    <t>CURR SOCIOL</t>
  </si>
  <si>
    <t>Curr. Sociol.</t>
  </si>
  <si>
    <t>NOV</t>
  </si>
  <si>
    <t>10.1177/0011392119846929</t>
  </si>
  <si>
    <t>Sociology</t>
  </si>
  <si>
    <t>JK4ZH</t>
  </si>
  <si>
    <t>Green Submitted</t>
  </si>
  <si>
    <t>WOS:000494852900009</t>
  </si>
  <si>
    <t>Myzelev, A</t>
  </si>
  <si>
    <t>Myzelev, Alla</t>
  </si>
  <si>
    <t>Let the music play: 'Hipsters' and heteronormative fashion</t>
  </si>
  <si>
    <t>FILM FASHION &amp; CONSUMPTION</t>
  </si>
  <si>
    <t>Stiliagi/Stilyagi; Thaw; nostalgia; heterosociality; Todorovsky masculinity (Soviet masculinity); Soviet cinema; heteronationalism</t>
  </si>
  <si>
    <t>The article examines how fashion assists in emphasizing heteronormativity in the musical film Hipsters (2008). The film is about the first countercultural phenomenon in the Soviet Union - Stiliagi. Predominantly men, these young people adapted different styles of dress, language, behaviour and dance that they felt was closely copying the styles of western cultures such as Teddy Boys. While the movement that started in the late 1940s and continued to the early 1960s included heterosocial behaviour, the film that presumably recreates the affective feeling of the culture distorts the history to spotlight heterosexuality and the search for individual freedom. It argues that given that historically and currently, the association between fashion and masculinity in the Russian culture is understood as effeminate, the film had to create clear heteronormative relationships between the male and female protagonists while emphasizing fashion and consumption. The article demonstrates how the film works within post-Soviet ideology by comparing the use of fashion in the film and the historical data about the actual Stiliagi movement of the 1950s. By negating the heterosocial and heterosexual relationship, the film created an artificial understanding of the Soviet culture. It follows the official ideological doctrine of creating nostalgia for the simpler yet somewhat stifled life in the Soviet Union without attracting the audience's attention to the repressions of the post-Stalin Soviet Union.</t>
  </si>
  <si>
    <t>[Myzelev, Alla] SUNY Coll Geneseo, Dept Art Hist, Brodie Hall 224,1 Coll Circle, Geneseo, NY 14454 USA</t>
  </si>
  <si>
    <t>State University of New York (SUNY) System; SUNY Geneseo</t>
  </si>
  <si>
    <t>Myzelev, A (corresponding author), SUNY Coll Geneseo, Dept Art Hist, Brodie Hall 224,1 Coll Circle, Geneseo, NY 14454 USA.</t>
  </si>
  <si>
    <t>myzelev@geneseo.edu</t>
  </si>
  <si>
    <t>Myzelev, Alla/0000-0002-2598-999X</t>
  </si>
  <si>
    <t>SUNY Geneseo Sponsored Research Incentive Grant</t>
  </si>
  <si>
    <t>The research and writing of this article were partially funded by SUNY Geneseo Sponsored Research Incentive Grant.</t>
  </si>
  <si>
    <t>INTELLECT LTD</t>
  </si>
  <si>
    <t>BRISTOL</t>
  </si>
  <si>
    <t>THE MILL, PARNALL RD, BRISTOL, BS16 3JG, ENGLAND</t>
  </si>
  <si>
    <t>2044-2823</t>
  </si>
  <si>
    <t>2044-2831</t>
  </si>
  <si>
    <t>FILM FASH CONSUM</t>
  </si>
  <si>
    <t>Film Fash. Consum.</t>
  </si>
  <si>
    <t>10.1386/ffc_00046_1</t>
  </si>
  <si>
    <t>Humanities, Multidisciplinary</t>
  </si>
  <si>
    <t>Arts &amp; Humanities - Other Topics</t>
  </si>
  <si>
    <t>8O8KK</t>
  </si>
  <si>
    <t>WOS:000926080500005</t>
  </si>
  <si>
    <t>Erpyleva, S</t>
  </si>
  <si>
    <t>Erpyleva, Svetlana</t>
  </si>
  <si>
    <t>Freedom's children in protest movements: Private and public in the socialization of young Russian and Ukrainian activists</t>
  </si>
  <si>
    <t>Adolescence; political participation of adolescents; political socialization; post-Soviet politics; private and public spheres; protest movement; Adolescence; socialisation politique; politique postsovietique; mouvement de revendication; spheres privee et publique; participation citoyenne des adolescents; Adolescencia; socializacion politica; politica post-sovietica; movimiento de protesta; esferas privada y publica; participacion politica de adolescentes</t>
  </si>
  <si>
    <t>POLITICAL-SOCIALIZATION</t>
  </si>
  <si>
    <t>This article deals with the problem of political participation and public sphere learning by adolescents during the mass protests in contemporary Russia and Ukraine. Referring to theories of contentious politics and the public sphere in the post-communist world, the author highlights the debate around the relations between private and public in this context: is the value of public participation formed in the private sphere and then translated into a public one? Or rather, is the public realm something opposite to the private? Using in-depth biographical interviews with the adolescents participating in the Bolotnaya and Maidan movements, the author considers this dilemma through the lens of activists' socialization. The analysis discovers that there is no direct connection between the values of private independence and public freedom during the growing-up process of adolescent activists. The values of private independence appropriated by Russian adolescents do not automatically translate into practices in the public sphere, and, conversely, Ukrainian activists strongly adhere to an ethic of political freedom, but to do it they prefer to break with the values of the private sphere rather than transfer them into politics. To conclude, the author discusses some implications of the analysis of political participation of adolescents on how notions of private and public are composed in Russia and Ukraine.</t>
  </si>
  <si>
    <t>Publ Sociol Lab, St Petersburg, Russia; [Erpyleva, Svetlana] European Univ, St Petersburg, Russia</t>
  </si>
  <si>
    <t>European University at Saint Petersburg</t>
  </si>
  <si>
    <t>Erpyleva, S (corresponding author), Publ Sociol Lab, Ctr Independent Social Res, Off 301,Bldg 87,Ligovskii Prospekt,POB 193, St Petersburg 191040, Russia.</t>
  </si>
  <si>
    <t>yerpylovas@gmail.com</t>
  </si>
  <si>
    <t>Erpyleva, Svetlana/C-3316-2019</t>
  </si>
  <si>
    <t>Erpyleva, Svetlana/0000-0003-1885-0612</t>
  </si>
  <si>
    <t>JAN</t>
  </si>
  <si>
    <t>10.1177/0011392116668223</t>
  </si>
  <si>
    <t>FQ2JF</t>
  </si>
  <si>
    <t>Bronze</t>
  </si>
  <si>
    <t>WOS:000418182000002</t>
  </si>
  <si>
    <t>Vanke, A; Tartakovskaya, I</t>
  </si>
  <si>
    <t>Vanke, A.; Tartakovskaya, I.</t>
  </si>
  <si>
    <t>The Transformation of Russian Working Class Masculinities in the Context of Social Mobility</t>
  </si>
  <si>
    <t>MIR ROSSII-UNIVERSE OF RUSSIA</t>
  </si>
  <si>
    <t>workers; masculinities; gender order; social mobility; social changes; Russia</t>
  </si>
  <si>
    <t>This article examines working class masculinities in post-Soviet Russia and discusses their dynamics in relation to subjective social mobility between 1991 and 2015. The authors approach masculinity from the constructivist theory by Raewyn Connell, who suggests studying how masculinities evolve in multiple domains, such as labour, power, symbolic representations, and emotional relationships. Using the concept of subjective social mobility, the researchers focus on the analysis of the symbolic dimension of class movements, subjective expectations and the anxieties of working-class men about their social status. Our empirical qualitative analysis is based on 62 interviews with Russian industrial workers conducted after 1991. The authors find that traditional and new types of masculinities coexist among the Russian working class. Traditional masculinity is typical among older male workers. It reproduces social practices of the Soviet gender order and forces men to achieve normative masculinity which is, however, barely possible for them to maintain today due to lack of economic resources. Young male workers strive to adopt a new type of masculinity, which contrasts with the traditional model in its independent, active and proactive character. Moreover, it forces men to perform the roles associated with the new gender order, which emphasizes the values of individualism, intensive consumption, and large investment in body and appearance. However, although young workers may want to shape their masculinity in such a way (and thus experience upward subjective social mobility), they also have restricted resources. Because of this, they often perceive themselves as 'unsuccessful' and experience habitual uncertainty. Nevertheless, they try to copy the lifestyle of the middle class and share some of their values.</t>
  </si>
  <si>
    <t>[Vanke, A.; Tartakovskaya, I.] State Acad Univ Humanities, Sociol Sci, Bld 5,24-35 Krzhizhanovskogo St, Moscow 117218, Russia; [Vanke, A.; Tartakovskaya, I.] State Acad Univ Humanities, Dept Sociol, Bld 5,24-35 Krzhizhanovskogo St, Moscow 117218, Russia; [Vanke, A.; Tartakovskaya, I.] RAS, Inst Sociol, Bld 5,24-35 Krzhizhanovskogo St, Moscow 117218, Russia</t>
  </si>
  <si>
    <t>Russian Academy of Sciences; Federal Center of Theoretical &amp; Applied Sociology - FCTAS; Institute of Sociology of the RAS</t>
  </si>
  <si>
    <t>Vanke, A (corresponding author), State Acad Univ Humanities, Sociol Sci, Bld 5,24-35 Krzhizhanovskogo St, Moscow 117218, Russia.;Vanke, A (corresponding author), State Acad Univ Humanities, Dept Sociol, Bld 5,24-35 Krzhizhanovskogo St, Moscow 117218, Russia.;Vanke, A (corresponding author), RAS, Inst Sociol, Bld 5,24-35 Krzhizhanovskogo St, Moscow 117218, Russia.</t>
  </si>
  <si>
    <t>alexandrina.vanke@gmail.com; i_tartakovskaya@yahoo.com</t>
  </si>
  <si>
    <t>Vanke, Alexandrina/H-7732-2016; Vanke, Alexandrina/JCE-5335-2023; Tartakovskaia, Irina/ABD-6272-2020</t>
  </si>
  <si>
    <t>Vanke, Alexandrina/0000-0003-4347-3740; Vanke, Alexandrina/0000-0003-4347-3740;</t>
  </si>
  <si>
    <t>NATL RESEARCH UNIV HIGHER SCH ECONOMICS</t>
  </si>
  <si>
    <t>SHABOLOVKA, 26, MOSCOW, 119049, RUSSIA</t>
  </si>
  <si>
    <t>1811-038X</t>
  </si>
  <si>
    <t>1811-0398</t>
  </si>
  <si>
    <t>MIR ROSS</t>
  </si>
  <si>
    <t>Mir Ross.</t>
  </si>
  <si>
    <t>EG9IT</t>
  </si>
  <si>
    <t>WOS:000391373000007</t>
  </si>
  <si>
    <t>Prylutskyi, S; Strieltsova, O</t>
  </si>
  <si>
    <t>Prylutskyi, Serhii; Strieltsova, Olga</t>
  </si>
  <si>
    <t>THE UKRAINIAN JUDICIARY UNDER 21st-CENTURE CHALLENGES</t>
  </si>
  <si>
    <t>ACCESS TO JUSTICE IN EASTERN EUROPE</t>
  </si>
  <si>
    <t>access to justice; rule of law; court; judiciary; judicial law; the EU-Ukraine Association Agreement; COVID-19 pandemic; justice under COVID-19</t>
  </si>
  <si>
    <t>Thirty years after the declaration of its independence, Ukraine, unfortunately, has not yet managed to modernize its legal system to a level of proper efficiency. This is largely due to the dichotomy of the previous international strategy of our state between the two vectors of development, the old eastern and the new western one, which actually retarded the movement forward. The contradiction between these views on the prospects of Ukraine's development of the younger generation and the generation that continued to carry the memory of its historical past, was no less significant. Corruption is deeply rooted in the system of public administration and was purposefully supported by internal and external opponents of Ukraine's independence and overcoming these relics is a fundamental task in asserting sovereignty. Remnants of the post-Soviet legal doctrine, which preserve the defining categories of judicial law in an ossified form, such as 'court', 'judiciary', 'justice', have become a serious obstacle to the formation of the new state and its legal system. This significantly limits the ability to ensure effective legal regulation of relations connected with the administration of justice in the state. An overview of the theoretical and normative foundations that underlie the Ukrainian judiciary and the justice system points to obvious gaps and inconsistencies. It is indisputable that the modernization of the legal system of Ukraine, in particular, in the sphere of the organization of the judiciary, requires a renewed scientific vision based on the doctrine of judicial law and which should attempt to combine Ukrainian traditions and the Western European viewpoint.</t>
  </si>
  <si>
    <t>[Prylutskyi, Serhii; Strieltsova, Olga] Taras Shevchenko Natl Univ Kyiv, Inst Law, Kiev, Ukraine</t>
  </si>
  <si>
    <t>Ministry of Education &amp; Science of Ukraine; Taras Shevchenko National University Kiev</t>
  </si>
  <si>
    <t>Prylutskyi, S (corresponding author), Taras Shevchenko Natl Univ Kyiv, Inst Law, Kiev, Ukraine.</t>
  </si>
  <si>
    <t>EAST EUROPEAN LAW RESEARCH CENTER</t>
  </si>
  <si>
    <t>KYIV</t>
  </si>
  <si>
    <t>BANDERY STEPANA STR., 20A, KYIV, 04655, UKRAINE</t>
  </si>
  <si>
    <t>2663-0575</t>
  </si>
  <si>
    <t>2663-0583</t>
  </si>
  <si>
    <t>ACCESS JUSTICE E EUR</t>
  </si>
  <si>
    <t>Access Justice East Eur.</t>
  </si>
  <si>
    <t>SEP</t>
  </si>
  <si>
    <t>2-3</t>
  </si>
  <si>
    <t>10.33327/AJEE-18-3.2-3-a000027</t>
  </si>
  <si>
    <t>Law</t>
  </si>
  <si>
    <t>Government &amp; Law</t>
  </si>
  <si>
    <t>OA0BD</t>
  </si>
  <si>
    <t>gold</t>
  </si>
  <si>
    <t>WOS:000577461500002</t>
  </si>
  <si>
    <t>Dagilyte, E; Stasinopoulos, P; Lazowski, A</t>
  </si>
  <si>
    <t>Dagilyte, Egle; Stasinopoulos, Panos; Lazowski, Adam</t>
  </si>
  <si>
    <t>THE IMPORTANCE OF BEING EARNEST: SPELLING OF NAMES, EU CITIZENSHIP AND FUNDAMENTAL RIGHTS</t>
  </si>
  <si>
    <t>CROATIAN YEARBOOK OF EUROPEAN LAW &amp; POLICY</t>
  </si>
  <si>
    <t>UNION CITIZENSHIP; EUROPEAN-UNION; FREE MOVEMENT; CHARTER; JUSTICE; COURT; TREATY; LABOR</t>
  </si>
  <si>
    <t>Names are central elements of people's identities: they distinguish them from other individuals and play an important role in human self-determination. Names and their spelling reach, from time to time, national and European courtrooms. The European Union is no exception in this respect, as the jurisprudence of the Court of Justice proves. Unlike the European Court of Human Rights, the Luxembourg court avoids looking at the right to one's name through the prism of fundamental rights but opts for internal market and EU citizenship reasoning. This article puts into context one of the latest EU citizenship cases on the right to one's name, originating from the (lack of) ethnic minority rights protection in Lithuania. The Runevic-Vardyn case, in which the Court of Justice was called to balance EU citizens' fundamental rights against national constitutional traditions to protect state language, also highlights the political and diplomatic tensions between Poland and Lithuania - two 'young' Member States with their unique post-Soviet history. This is only one of the many examples illustrating the intricate ethnic minority rights issues in many EU bordering Member States, which raises wider questions about the future of European integration. Given the current national reform on the spelling of names in identity documents in Lithuania, it may well be that the change to improve the protection to one's right to identity can come from within. The authors, however, propose that the Court takes a more coherent fundamental rights and proportionality approach on this matter. Hence, as a way out, they put forward a proposal for inclusive residence-based EU citizenship that is underpinned by the substantive equality of all EU citizens, no matter what their ethnic origin or mother tongue.</t>
  </si>
  <si>
    <t>[Dagilyte, Egle] Anglia Ruskin Univ, Anglia Law Sch, Law, Cambridge, England; [Dagilyte, Egle; Stasinopoulos, Panos] Kings Coll London, Ctr European Law, London, England; [Stasinopoulos, Panos] Minist Justice, London, England; [Lazowski, Adam] Univ Westminster, Westminster Law Sch, EU Law, London, England</t>
  </si>
  <si>
    <t>Anglia Ruskin University; University of London; King's College London; University of Westminster</t>
  </si>
  <si>
    <t>Dagilyte, E (corresponding author), Anglia Ruskin Univ, Anglia Law Sch, Law, Cambridge, England.</t>
  </si>
  <si>
    <t>Dagilyte, Egle/AAP-1508-2021</t>
  </si>
  <si>
    <t>Dagilyte, Egle/0000-0001-6607-6719</t>
  </si>
  <si>
    <t>UNIV ZAGREB, FAC LAW</t>
  </si>
  <si>
    <t>ZAGREB</t>
  </si>
  <si>
    <t>TRG MARSALA TITA 14, ZAGREB, 00000, CROATIA</t>
  </si>
  <si>
    <t>1845-5662</t>
  </si>
  <si>
    <t>CROAT YEARB EUR LAW</t>
  </si>
  <si>
    <t>Croat. Yearb. EUr. Law Policy</t>
  </si>
  <si>
    <t>VG0ZD</t>
  </si>
  <si>
    <t>WOS:000445067500002</t>
  </si>
  <si>
    <t>Platt, KMF</t>
  </si>
  <si>
    <t>Platt, Kevin M. F.</t>
  </si>
  <si>
    <t>Russian Empire of Pop: Post-Socialist Nostalgia and Soviet Retro at the New Wave Competition</t>
  </si>
  <si>
    <t>RUSSIAN REVIEW</t>
  </si>
  <si>
    <t>EUROVISION; SPECTACLE; IDENTITY</t>
  </si>
  <si>
    <t>The article is an analysis of the New Wave International Competition of Young Performers of Popular Music, a televised spectacle in the music format of estrada (stage song), that has been held in Jurmala, Latvia, since 2002. The competition is discussed in terms of the history of its Soviet predecessor, the Jurmala competition that was held from 1985-1989 in the same concert hall, involving many of the same figures who organized New Wave. Originally a showcase for all-union culture and interethnic relations in the mode of the friendship of peoples, in its last two years, that earlier competition became a stage for agitation in connection with national independence movements. In this light, the contemporary New Wave competition may be seen as a form of memory project. Eliding the separatist politics of the last years of Jurmala,New Wave reconstitutes the friendship of peoples model of multiethnic Russophone culture in which Russians are first among equals, for a television audience that encompasses not only Russia but many of the former Soviet and former socialist states. In some ways, this is a form of cultural imperialism, a projection of Russian soft power that matches projections of hard power into the ostensible Russian sphere of influence. Yet despite the aspiration to unification of the post-Soviet and post-Socialist audience, the competition may take on distinct political and cultural significance in various locations. In Latvia, it may represent a clever marketing move, taking advantage of the demand for ironically inflected Soviet nostalgia. In Russia, the project should be viewed not as nostalgia, a term that may properly be applied to projects relating to scenes of cultural life that are truly past, but rather as soviet retro-dedicated to the recovery of modes of political and cultural life that are still meaningful and subject to revival.</t>
  </si>
  <si>
    <t>Univ Penn, Comparat Literature Program, Philadelphia, PA 19104 USA</t>
  </si>
  <si>
    <t>University of Pennsylvania</t>
  </si>
  <si>
    <t>Platt, KMF (corresponding author), Univ Penn, Comparat Literature Program, Philadelphia, PA 19104 USA.</t>
  </si>
  <si>
    <t>WILEY</t>
  </si>
  <si>
    <t>HOBOKEN</t>
  </si>
  <si>
    <t>111 RIVER ST, HOBOKEN 07030-5774, NJ USA</t>
  </si>
  <si>
    <t>0036-0341</t>
  </si>
  <si>
    <t>1467-9434</t>
  </si>
  <si>
    <t>RUSS REV</t>
  </si>
  <si>
    <t>Russ. Rev.</t>
  </si>
  <si>
    <t>JUL</t>
  </si>
  <si>
    <t>10.1111/russ.10700</t>
  </si>
  <si>
    <t>Arts &amp; Humanities Citation Index (A&amp;HCI)</t>
  </si>
  <si>
    <t>157EV</t>
  </si>
  <si>
    <t>WOS:000319879600005</t>
  </si>
  <si>
    <t>Mollerov, NM</t>
  </si>
  <si>
    <t>Mollerov, Nikolai M.</t>
  </si>
  <si>
    <t>Evangelical Christian (Baptist) communities in the People's Republic of Tuva (1926-1932)</t>
  </si>
  <si>
    <t>NOVYE ISSLEDOVANIYA TUVY-NEW RESEARCH OF TUVA</t>
  </si>
  <si>
    <t>Baptist; Baptism; Protestantism; People's Republic of Tuva; Tuva; Tuvans; Tuvan history; Department of State Internal Political Security; Soviet foreign colony; Christomol; anti-religious committee</t>
  </si>
  <si>
    <t>The article analyzes the history of the spread of Baptism in Tuva during the period of the Tuvan People's Republic. The relevance of the study is due to an increase in the activity of contemporary Evangelical Christians (Baptists) in Russia, including Tuva. In terms of both public activity and numbers, Baptists have surpassed Old Believers, which have traditionally been better studied in Tuva. During the post-Soviet years, the community saw a conversion of quite a number of ethnic Tuvans. 1926-1932 was a time of comparative freedom for Evangelical Christians (Baptists) in Tuva. The protestant movement had a well-designed and sustainable structure, which included two religious communities - Azyutsky and Uspensky, wherein Baptists and other groups of Evangelical Christians coexisted well, also finding common ground with Buddhists and Old Believers. However, their relations with Orthodox communities were rather strained. Baptists played a significant role not only in religious but also in the political life of the former Uriankhai krai. By displaying their economic success, they manage to convert even former Red partisans, Communists and Komsomol members. Their preaching had a comparative success among the Tuvan population. The influence Baptists had was largely based on their serious approach to the education of young people. Strict adherence to the religious principles of many generations of Baptists consolidated their reputation as people of word and deed. Young people were instilled with a sense of pride in belonging to the community. Among the population, the Baptists conducted intensive preaching, acting via local strongholds. Baptists' activity in Tuva was suppressed due to enhanced anti-religious struggle and collectivization in the USSR, which spilled over into the Soviet community on the territory of the PRT. New historical sources, including those previously classified (reports of the Department of State Internal Political Security of the PRT, etc.), are now being introduced into scientific circulation.</t>
  </si>
  <si>
    <t>[Mollerov, Nikolai M.] Tuvan Inst Human &amp; Appl Social &amp; Econ Studies, Kyzyl, Russia</t>
  </si>
  <si>
    <t>Mollerov, NM (corresponding author), Tuvan Inst Human &amp; Appl Social &amp; Econ Studies, Kyzyl, Russia.</t>
  </si>
  <si>
    <t>Mollerov, Nicolai/GWC-4059-2022</t>
  </si>
  <si>
    <t>CH K LAMAZHAA</t>
  </si>
  <si>
    <t>PO BOX 30, MOSCOW, 117437, RUSSIA</t>
  </si>
  <si>
    <t>2079-8482</t>
  </si>
  <si>
    <t>NOVYE ISSLED TUVY</t>
  </si>
  <si>
    <t>Novye Issled. Tuvy</t>
  </si>
  <si>
    <t>10.25178/nit.2019.1.2</t>
  </si>
  <si>
    <t>Humanities, Multidisciplinary; Social Sciences, Interdisciplinary</t>
  </si>
  <si>
    <t>Arts &amp; Humanities - Other Topics; Social Sciences - Other Topics</t>
  </si>
  <si>
    <t>VM3AE</t>
  </si>
  <si>
    <t>WOS:000993913200002</t>
  </si>
  <si>
    <t>Tuzova, AS</t>
  </si>
  <si>
    <t>Tuzova, Anna Sh</t>
  </si>
  <si>
    <t>SECOND-GENERATION VIETNAMESE IN RUSSIA: WHO MIGRATES TO THE ANCESTRAL HOMELAND?</t>
  </si>
  <si>
    <t>VESTNIK TOMSKOGO GOSUDARSTVENNOGO UNIVERSITETA ISTORIYA-TOMSK STATE UNIVERSITY JOURNAL OF HISTORY</t>
  </si>
  <si>
    <t>anthropology of migration; transnationalism; the Vietnamese in Russia</t>
  </si>
  <si>
    <t>AMERICAN; RETURN</t>
  </si>
  <si>
    <t>The article examines the influence of transnational engagements during childhood and adolescence on migration plans and desires of second-generation Vietnamese in Russia. The article is based on twenty-two in-depth biographical interviews with individuals of Vietnamese descent, aged 17-35, as well as on more than ten interviews with their family members and participant observation at diasporic events. Field research was conducted between 2015 and 2018 as part of a broader project entitled Transnational and Translocal Aspects of Migration in Modern Russia at the European University at Saint-Petersburg, and funded by the Russian Science Foundation. Descendants of migrants live in a transnational social field created by actual transnational movements and symbolic transnational involvement and ties. It generates nostalgic affection towards parents' homeland. Ancestral homeland migration of second-generation immigrants is usually understood as being propelled by this longing and desire to belong. However, my study of biographies and narratives of young adults raised in Russia in Vietnamese and mixed Russian-Vietnamese families showed that, first, their transnational involvement often did not gave rise to positive feelings towards their ethnic heritage, and second, having such sentiments is not sufficient to produce a desire for 'return' migration. Second generation's experience of visiting parents' homeland varies from long-term stays up to 5 years during pre-school or elementary school to short trips for family reasons. Very few Vietnamese families could afford regular (every 2 to 3 years) trips. Therefore, most children did not develop feelings of belonging in Vietnam and usually remember it as a hostile environment. This, in turn, produces resentment towards their parents' ethnicity and a stronger attachment to a familiar Russian setting. Still, life trajectories of the second generation, to a large extent, are affected by the practices of 'symbolic transnationalism' enacted through parental upbringing that differs from mixed to Vietnamese families. In the early post-Soviet period mixed families lived the life of the upper-middle class, and Vietnamese ethnicity was perceived as a source of stigma, so the Vietnamese origin of ethnically mixed children was often concealed. Today these adults have ambivalent attitudes towards their Vietnameseness: they may explore some cultural features, such as cuisine, and those who have emigrated praise their hybrid background for their adaptability to unfamiliar contexts. Children from Vietnamese families feel more pressure either to adhere to the traditional Vietnamese value system with its focus on family or to choose a Westernized Russian individualistic life path. In some occasions migration to Vietnam is viewed as a way to increase social status - it is especially true for eldest daughters who may achieve that by having a successful marriage. Only in that case would members of the second generation who have positive feelings towards their Vietnamese heritage actually migrate.</t>
  </si>
  <si>
    <t>[Tuzova, Anna Sh] European Univ St Petersburg, St Petersburg, Russia</t>
  </si>
  <si>
    <t>Tuzova, AS (corresponding author), European Univ St Petersburg, St Petersburg, Russia.</t>
  </si>
  <si>
    <t>anna10son@gmail.com</t>
  </si>
  <si>
    <t>TOMSK STATE UNIV</t>
  </si>
  <si>
    <t>TOMSK</t>
  </si>
  <si>
    <t>LENIN AVE, 36, TOMSK, 634050, RUSSIA</t>
  </si>
  <si>
    <t>1998-8613</t>
  </si>
  <si>
    <t>2311-2387</t>
  </si>
  <si>
    <t>VESTN TOMSK GOS U IS</t>
  </si>
  <si>
    <t>Vestn. Tomsk. Gos. Univ. Istoriya-Tomsk State Univ. J. Hist.</t>
  </si>
  <si>
    <t>10.17223/19988613/59/23</t>
  </si>
  <si>
    <t>IR7GB</t>
  </si>
  <si>
    <t>WOS:000481607800023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</si>
</sst>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8"/>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74</v>
      </c>
      <c r="U2" t="s">
        <v>74</v>
      </c>
      <c r="V2" t="s">
        <v>80</v>
      </c>
      <c r="W2" t="s">
        <v>81</v>
      </c>
      <c r="X2" t="s">
        <v>82</v>
      </c>
      <c r="Y2" t="s">
        <v>83</v>
      </c>
      <c r="Z2" t="s">
        <v>74</v>
      </c>
      <c r="AA2" t="s">
        <v>74</v>
      </c>
      <c r="AB2" t="s">
        <v>84</v>
      </c>
      <c r="AC2" t="s">
        <v>74</v>
      </c>
      <c r="AD2" t="s">
        <v>74</v>
      </c>
      <c r="AE2" t="s">
        <v>74</v>
      </c>
      <c r="AF2" t="s">
        <v>74</v>
      </c>
      <c r="AG2">
        <v>33</v>
      </c>
      <c r="AH2">
        <v>3</v>
      </c>
      <c r="AI2">
        <v>3</v>
      </c>
      <c r="AJ2">
        <v>0</v>
      </c>
      <c r="AK2">
        <v>0</v>
      </c>
      <c r="AL2" t="s">
        <v>85</v>
      </c>
      <c r="AM2" t="s">
        <v>86</v>
      </c>
      <c r="AN2" t="s">
        <v>87</v>
      </c>
      <c r="AO2" t="s">
        <v>88</v>
      </c>
      <c r="AP2" t="s">
        <v>89</v>
      </c>
      <c r="AQ2" t="s">
        <v>74</v>
      </c>
      <c r="AR2" t="s">
        <v>90</v>
      </c>
      <c r="AS2" t="s">
        <v>91</v>
      </c>
      <c r="AT2" t="s">
        <v>74</v>
      </c>
      <c r="AU2">
        <v>2006</v>
      </c>
      <c r="AV2">
        <v>22</v>
      </c>
      <c r="AW2">
        <v>1</v>
      </c>
      <c r="AX2" t="s">
        <v>74</v>
      </c>
      <c r="AY2" t="s">
        <v>74</v>
      </c>
      <c r="AZ2" t="s">
        <v>92</v>
      </c>
      <c r="BA2" t="s">
        <v>74</v>
      </c>
      <c r="BB2">
        <v>73</v>
      </c>
      <c r="BC2">
        <v>89</v>
      </c>
      <c r="BD2" t="s">
        <v>74</v>
      </c>
      <c r="BE2" t="s">
        <v>93</v>
      </c>
      <c r="BF2" t="str">
        <f>HYPERLINK("http://dx.doi.org/10.1080/13523270500508544","http://dx.doi.org/10.1080/13523270500508544")</f>
        <v>http://dx.doi.org/10.1080/13523270500508544</v>
      </c>
      <c r="BG2" t="s">
        <v>74</v>
      </c>
      <c r="BH2" t="s">
        <v>74</v>
      </c>
      <c r="BI2">
        <v>17</v>
      </c>
      <c r="BJ2" t="s">
        <v>94</v>
      </c>
      <c r="BK2" t="s">
        <v>95</v>
      </c>
      <c r="BL2" t="s">
        <v>96</v>
      </c>
      <c r="BM2" t="s">
        <v>97</v>
      </c>
      <c r="BN2" t="s">
        <v>74</v>
      </c>
      <c r="BO2" t="s">
        <v>74</v>
      </c>
      <c r="BP2" t="s">
        <v>74</v>
      </c>
      <c r="BQ2" t="s">
        <v>74</v>
      </c>
      <c r="BR2" t="s">
        <v>98</v>
      </c>
      <c r="BS2" t="s">
        <v>99</v>
      </c>
      <c r="BT2" t="str">
        <f>HYPERLINK("https%3A%2F%2Fwww.webofscience.com%2Fwos%2Fwoscc%2Ffull-record%2FWOS:000435244500005","View Full Record in Web of Science")</f>
        <v>View Full Record in Web of Science</v>
      </c>
    </row>
    <row r="3" spans="1:72" x14ac:dyDescent="0.25">
      <c r="A3" t="s">
        <v>72</v>
      </c>
      <c r="B3" t="s">
        <v>100</v>
      </c>
      <c r="C3" t="s">
        <v>74</v>
      </c>
      <c r="D3" t="s">
        <v>74</v>
      </c>
      <c r="E3" t="s">
        <v>74</v>
      </c>
      <c r="F3" t="s">
        <v>101</v>
      </c>
      <c r="G3" t="s">
        <v>74</v>
      </c>
      <c r="H3" t="s">
        <v>74</v>
      </c>
      <c r="I3" t="s">
        <v>102</v>
      </c>
      <c r="J3" t="s">
        <v>103</v>
      </c>
      <c r="K3" t="s">
        <v>74</v>
      </c>
      <c r="L3" t="s">
        <v>74</v>
      </c>
      <c r="M3" t="s">
        <v>78</v>
      </c>
      <c r="N3" t="s">
        <v>79</v>
      </c>
      <c r="O3" t="s">
        <v>74</v>
      </c>
      <c r="P3" t="s">
        <v>74</v>
      </c>
      <c r="Q3" t="s">
        <v>74</v>
      </c>
      <c r="R3" t="s">
        <v>74</v>
      </c>
      <c r="S3" t="s">
        <v>74</v>
      </c>
      <c r="T3" t="s">
        <v>104</v>
      </c>
      <c r="U3" t="s">
        <v>74</v>
      </c>
      <c r="V3" t="s">
        <v>105</v>
      </c>
      <c r="W3" t="s">
        <v>106</v>
      </c>
      <c r="X3" t="s">
        <v>107</v>
      </c>
      <c r="Y3" t="s">
        <v>108</v>
      </c>
      <c r="Z3" t="s">
        <v>109</v>
      </c>
      <c r="AA3" t="s">
        <v>74</v>
      </c>
      <c r="AB3" t="s">
        <v>74</v>
      </c>
      <c r="AC3" t="s">
        <v>74</v>
      </c>
      <c r="AD3" t="s">
        <v>74</v>
      </c>
      <c r="AE3" t="s">
        <v>74</v>
      </c>
      <c r="AF3" t="s">
        <v>74</v>
      </c>
      <c r="AG3">
        <v>17</v>
      </c>
      <c r="AH3">
        <v>10</v>
      </c>
      <c r="AI3">
        <v>10</v>
      </c>
      <c r="AJ3">
        <v>0</v>
      </c>
      <c r="AK3">
        <v>0</v>
      </c>
      <c r="AL3" t="s">
        <v>110</v>
      </c>
      <c r="AM3" t="s">
        <v>111</v>
      </c>
      <c r="AN3" t="s">
        <v>112</v>
      </c>
      <c r="AO3" t="s">
        <v>113</v>
      </c>
      <c r="AP3" t="s">
        <v>114</v>
      </c>
      <c r="AQ3" t="s">
        <v>74</v>
      </c>
      <c r="AR3" t="s">
        <v>115</v>
      </c>
      <c r="AS3" t="s">
        <v>116</v>
      </c>
      <c r="AT3" t="s">
        <v>74</v>
      </c>
      <c r="AU3">
        <v>2008</v>
      </c>
      <c r="AV3">
        <v>10</v>
      </c>
      <c r="AW3">
        <v>2</v>
      </c>
      <c r="AX3" t="s">
        <v>74</v>
      </c>
      <c r="AY3" t="s">
        <v>74</v>
      </c>
      <c r="AZ3" t="s">
        <v>74</v>
      </c>
      <c r="BA3" t="s">
        <v>74</v>
      </c>
      <c r="BB3">
        <v>241</v>
      </c>
      <c r="BC3">
        <v>259</v>
      </c>
      <c r="BD3" t="s">
        <v>74</v>
      </c>
      <c r="BE3" t="s">
        <v>117</v>
      </c>
      <c r="BF3" t="str">
        <f>HYPERLINK("http://dx.doi.org/10.1163/000000008793066713","http://dx.doi.org/10.1163/000000008793066713")</f>
        <v>http://dx.doi.org/10.1163/000000008793066713</v>
      </c>
      <c r="BG3" t="s">
        <v>74</v>
      </c>
      <c r="BH3" t="s">
        <v>74</v>
      </c>
      <c r="BI3">
        <v>19</v>
      </c>
      <c r="BJ3" t="s">
        <v>118</v>
      </c>
      <c r="BK3" t="s">
        <v>95</v>
      </c>
      <c r="BL3" t="s">
        <v>118</v>
      </c>
      <c r="BM3" t="s">
        <v>119</v>
      </c>
      <c r="BN3" t="s">
        <v>74</v>
      </c>
      <c r="BO3" t="s">
        <v>74</v>
      </c>
      <c r="BP3" t="s">
        <v>74</v>
      </c>
      <c r="BQ3" t="s">
        <v>74</v>
      </c>
      <c r="BR3" t="s">
        <v>98</v>
      </c>
      <c r="BS3" t="s">
        <v>120</v>
      </c>
      <c r="BT3" t="str">
        <f>HYPERLINK("https%3A%2F%2Fwww.webofscience.com%2Fwos%2Fwoscc%2Ffull-record%2FWOS:000212360300003","View Full Record in Web of Science")</f>
        <v>View Full Record in Web of Science</v>
      </c>
    </row>
    <row r="4" spans="1:72" x14ac:dyDescent="0.25">
      <c r="A4" t="s">
        <v>72</v>
      </c>
      <c r="B4" t="s">
        <v>121</v>
      </c>
      <c r="C4" t="s">
        <v>74</v>
      </c>
      <c r="D4" t="s">
        <v>74</v>
      </c>
      <c r="E4" t="s">
        <v>74</v>
      </c>
      <c r="F4" t="s">
        <v>122</v>
      </c>
      <c r="G4" t="s">
        <v>74</v>
      </c>
      <c r="H4" t="s">
        <v>74</v>
      </c>
      <c r="I4" t="s">
        <v>123</v>
      </c>
      <c r="J4" t="s">
        <v>124</v>
      </c>
      <c r="K4" t="s">
        <v>74</v>
      </c>
      <c r="L4" t="s">
        <v>74</v>
      </c>
      <c r="M4" t="s">
        <v>78</v>
      </c>
      <c r="N4" t="s">
        <v>79</v>
      </c>
      <c r="O4" t="s">
        <v>74</v>
      </c>
      <c r="P4" t="s">
        <v>74</v>
      </c>
      <c r="Q4" t="s">
        <v>74</v>
      </c>
      <c r="R4" t="s">
        <v>74</v>
      </c>
      <c r="S4" t="s">
        <v>74</v>
      </c>
      <c r="T4" t="s">
        <v>125</v>
      </c>
      <c r="U4" t="s">
        <v>74</v>
      </c>
      <c r="V4" t="s">
        <v>126</v>
      </c>
      <c r="W4" t="s">
        <v>127</v>
      </c>
      <c r="X4" t="s">
        <v>128</v>
      </c>
      <c r="Y4" t="s">
        <v>129</v>
      </c>
      <c r="Z4" t="s">
        <v>74</v>
      </c>
      <c r="AA4" t="s">
        <v>74</v>
      </c>
      <c r="AB4" t="s">
        <v>74</v>
      </c>
      <c r="AC4" t="s">
        <v>74</v>
      </c>
      <c r="AD4" t="s">
        <v>74</v>
      </c>
      <c r="AE4" t="s">
        <v>74</v>
      </c>
      <c r="AF4" t="s">
        <v>74</v>
      </c>
      <c r="AG4">
        <v>15</v>
      </c>
      <c r="AH4">
        <v>1</v>
      </c>
      <c r="AI4">
        <v>1</v>
      </c>
      <c r="AJ4">
        <v>0</v>
      </c>
      <c r="AK4">
        <v>1</v>
      </c>
      <c r="AL4" t="s">
        <v>130</v>
      </c>
      <c r="AM4" t="s">
        <v>131</v>
      </c>
      <c r="AN4" t="s">
        <v>132</v>
      </c>
      <c r="AO4" t="s">
        <v>133</v>
      </c>
      <c r="AP4" t="s">
        <v>74</v>
      </c>
      <c r="AQ4" t="s">
        <v>74</v>
      </c>
      <c r="AR4" t="s">
        <v>134</v>
      </c>
      <c r="AS4" t="s">
        <v>135</v>
      </c>
      <c r="AT4" t="s">
        <v>136</v>
      </c>
      <c r="AU4">
        <v>2018</v>
      </c>
      <c r="AV4">
        <v>7</v>
      </c>
      <c r="AW4">
        <v>16</v>
      </c>
      <c r="AX4" t="s">
        <v>74</v>
      </c>
      <c r="AY4" t="s">
        <v>74</v>
      </c>
      <c r="AZ4" t="s">
        <v>74</v>
      </c>
      <c r="BA4" t="s">
        <v>74</v>
      </c>
      <c r="BB4">
        <v>297</v>
      </c>
      <c r="BC4">
        <v>303</v>
      </c>
      <c r="BD4" t="s">
        <v>74</v>
      </c>
      <c r="BE4" t="s">
        <v>74</v>
      </c>
      <c r="BF4" t="s">
        <v>74</v>
      </c>
      <c r="BG4" t="s">
        <v>74</v>
      </c>
      <c r="BH4" t="s">
        <v>74</v>
      </c>
      <c r="BI4">
        <v>7</v>
      </c>
      <c r="BJ4" t="s">
        <v>137</v>
      </c>
      <c r="BK4" t="s">
        <v>95</v>
      </c>
      <c r="BL4" t="s">
        <v>138</v>
      </c>
      <c r="BM4" t="s">
        <v>139</v>
      </c>
      <c r="BN4" t="s">
        <v>74</v>
      </c>
      <c r="BO4" t="s">
        <v>74</v>
      </c>
      <c r="BP4" t="s">
        <v>74</v>
      </c>
      <c r="BQ4" t="s">
        <v>74</v>
      </c>
      <c r="BR4" t="s">
        <v>98</v>
      </c>
      <c r="BS4" t="s">
        <v>140</v>
      </c>
      <c r="BT4" t="str">
        <f>HYPERLINK("https%3A%2F%2Fwww.webofscience.com%2Fwos%2Fwoscc%2Ffull-record%2FWOS:000454436100029","View Full Record in Web of Science")</f>
        <v>View Full Record in Web of Science</v>
      </c>
    </row>
    <row r="5" spans="1:72" x14ac:dyDescent="0.25">
      <c r="A5" t="s">
        <v>72</v>
      </c>
      <c r="B5" t="s">
        <v>141</v>
      </c>
      <c r="C5" t="s">
        <v>74</v>
      </c>
      <c r="D5" t="s">
        <v>74</v>
      </c>
      <c r="E5" t="s">
        <v>74</v>
      </c>
      <c r="F5" t="s">
        <v>142</v>
      </c>
      <c r="G5" t="s">
        <v>74</v>
      </c>
      <c r="H5" t="s">
        <v>74</v>
      </c>
      <c r="I5" t="s">
        <v>143</v>
      </c>
      <c r="J5" t="s">
        <v>144</v>
      </c>
      <c r="K5" t="s">
        <v>74</v>
      </c>
      <c r="L5" t="s">
        <v>74</v>
      </c>
      <c r="M5" t="s">
        <v>145</v>
      </c>
      <c r="N5" t="s">
        <v>79</v>
      </c>
      <c r="O5" t="s">
        <v>74</v>
      </c>
      <c r="P5" t="s">
        <v>74</v>
      </c>
      <c r="Q5" t="s">
        <v>74</v>
      </c>
      <c r="R5" t="s">
        <v>74</v>
      </c>
      <c r="S5" t="s">
        <v>74</v>
      </c>
      <c r="T5" t="s">
        <v>146</v>
      </c>
      <c r="U5" t="s">
        <v>74</v>
      </c>
      <c r="V5" t="s">
        <v>147</v>
      </c>
      <c r="W5" t="s">
        <v>148</v>
      </c>
      <c r="X5" t="s">
        <v>149</v>
      </c>
      <c r="Y5" t="s">
        <v>150</v>
      </c>
      <c r="Z5" t="s">
        <v>151</v>
      </c>
      <c r="AA5" t="s">
        <v>74</v>
      </c>
      <c r="AB5" t="s">
        <v>74</v>
      </c>
      <c r="AC5" t="s">
        <v>74</v>
      </c>
      <c r="AD5" t="s">
        <v>74</v>
      </c>
      <c r="AE5" t="s">
        <v>74</v>
      </c>
      <c r="AF5" t="s">
        <v>74</v>
      </c>
      <c r="AG5">
        <v>14</v>
      </c>
      <c r="AH5">
        <v>0</v>
      </c>
      <c r="AI5">
        <v>0</v>
      </c>
      <c r="AJ5">
        <v>0</v>
      </c>
      <c r="AK5">
        <v>0</v>
      </c>
      <c r="AL5" t="s">
        <v>152</v>
      </c>
      <c r="AM5" t="s">
        <v>153</v>
      </c>
      <c r="AN5" t="s">
        <v>154</v>
      </c>
      <c r="AO5" t="s">
        <v>155</v>
      </c>
      <c r="AP5" t="s">
        <v>74</v>
      </c>
      <c r="AQ5" t="s">
        <v>74</v>
      </c>
      <c r="AR5" t="s">
        <v>156</v>
      </c>
      <c r="AS5" t="s">
        <v>157</v>
      </c>
      <c r="AT5" t="s">
        <v>158</v>
      </c>
      <c r="AU5">
        <v>2018</v>
      </c>
      <c r="AV5" t="s">
        <v>74</v>
      </c>
      <c r="AW5">
        <v>2</v>
      </c>
      <c r="AX5" t="s">
        <v>74</v>
      </c>
      <c r="AY5" t="s">
        <v>74</v>
      </c>
      <c r="AZ5" t="s">
        <v>74</v>
      </c>
      <c r="BA5" t="s">
        <v>74</v>
      </c>
      <c r="BB5">
        <v>54</v>
      </c>
      <c r="BC5">
        <v>67</v>
      </c>
      <c r="BD5" t="s">
        <v>74</v>
      </c>
      <c r="BE5" t="s">
        <v>74</v>
      </c>
      <c r="BF5" t="s">
        <v>74</v>
      </c>
      <c r="BG5" t="s">
        <v>74</v>
      </c>
      <c r="BH5" t="s">
        <v>74</v>
      </c>
      <c r="BI5">
        <v>14</v>
      </c>
      <c r="BJ5" t="s">
        <v>159</v>
      </c>
      <c r="BK5" t="s">
        <v>95</v>
      </c>
      <c r="BL5" t="s">
        <v>159</v>
      </c>
      <c r="BM5" t="s">
        <v>160</v>
      </c>
      <c r="BN5" t="s">
        <v>74</v>
      </c>
      <c r="BO5" t="s">
        <v>74</v>
      </c>
      <c r="BP5" t="s">
        <v>74</v>
      </c>
      <c r="BQ5" t="s">
        <v>74</v>
      </c>
      <c r="BR5" t="s">
        <v>98</v>
      </c>
      <c r="BS5" t="s">
        <v>161</v>
      </c>
      <c r="BT5" t="str">
        <f>HYPERLINK("https%3A%2F%2Fwww.webofscience.com%2Fwos%2Fwoscc%2Ffull-record%2FWOS:000548292000003","View Full Record in Web of Science")</f>
        <v>View Full Record in Web of Science</v>
      </c>
    </row>
    <row r="6" spans="1:72" x14ac:dyDescent="0.25">
      <c r="A6" t="s">
        <v>72</v>
      </c>
      <c r="B6" t="s">
        <v>162</v>
      </c>
      <c r="C6" t="s">
        <v>74</v>
      </c>
      <c r="D6" t="s">
        <v>74</v>
      </c>
      <c r="E6" t="s">
        <v>74</v>
      </c>
      <c r="F6" t="s">
        <v>163</v>
      </c>
      <c r="G6" t="s">
        <v>74</v>
      </c>
      <c r="H6" t="s">
        <v>74</v>
      </c>
      <c r="I6" t="s">
        <v>164</v>
      </c>
      <c r="J6" t="s">
        <v>165</v>
      </c>
      <c r="K6" t="s">
        <v>74</v>
      </c>
      <c r="L6" t="s">
        <v>74</v>
      </c>
      <c r="M6" t="s">
        <v>78</v>
      </c>
      <c r="N6" t="s">
        <v>79</v>
      </c>
      <c r="O6" t="s">
        <v>74</v>
      </c>
      <c r="P6" t="s">
        <v>74</v>
      </c>
      <c r="Q6" t="s">
        <v>74</v>
      </c>
      <c r="R6" t="s">
        <v>74</v>
      </c>
      <c r="S6" t="s">
        <v>74</v>
      </c>
      <c r="T6" t="s">
        <v>166</v>
      </c>
      <c r="U6" t="s">
        <v>167</v>
      </c>
      <c r="V6" t="s">
        <v>168</v>
      </c>
      <c r="W6" t="s">
        <v>169</v>
      </c>
      <c r="X6" t="s">
        <v>170</v>
      </c>
      <c r="Y6" t="s">
        <v>171</v>
      </c>
      <c r="Z6" t="s">
        <v>74</v>
      </c>
      <c r="AA6" t="s">
        <v>74</v>
      </c>
      <c r="AB6" t="s">
        <v>74</v>
      </c>
      <c r="AC6" t="s">
        <v>172</v>
      </c>
      <c r="AD6" t="s">
        <v>173</v>
      </c>
      <c r="AE6" t="s">
        <v>174</v>
      </c>
      <c r="AF6" t="s">
        <v>74</v>
      </c>
      <c r="AG6">
        <v>43</v>
      </c>
      <c r="AH6">
        <v>8</v>
      </c>
      <c r="AI6">
        <v>9</v>
      </c>
      <c r="AJ6">
        <v>0</v>
      </c>
      <c r="AK6">
        <v>73</v>
      </c>
      <c r="AL6" t="s">
        <v>175</v>
      </c>
      <c r="AM6" t="s">
        <v>176</v>
      </c>
      <c r="AN6" t="s">
        <v>177</v>
      </c>
      <c r="AO6" t="s">
        <v>178</v>
      </c>
      <c r="AP6" t="s">
        <v>179</v>
      </c>
      <c r="AQ6" t="s">
        <v>74</v>
      </c>
      <c r="AR6" t="s">
        <v>180</v>
      </c>
      <c r="AS6" t="s">
        <v>181</v>
      </c>
      <c r="AT6" t="s">
        <v>182</v>
      </c>
      <c r="AU6">
        <v>2015</v>
      </c>
      <c r="AV6">
        <v>88</v>
      </c>
      <c r="AW6">
        <v>1</v>
      </c>
      <c r="AX6" t="s">
        <v>74</v>
      </c>
      <c r="AY6" t="s">
        <v>74</v>
      </c>
      <c r="AZ6" t="s">
        <v>74</v>
      </c>
      <c r="BA6" t="s">
        <v>74</v>
      </c>
      <c r="BB6">
        <v>37</v>
      </c>
      <c r="BC6">
        <v>65</v>
      </c>
      <c r="BD6" t="s">
        <v>74</v>
      </c>
      <c r="BE6" t="s">
        <v>183</v>
      </c>
      <c r="BF6" t="str">
        <f>HYPERLINK("http://dx.doi.org/10.1353/anq.2015.0000","http://dx.doi.org/10.1353/anq.2015.0000")</f>
        <v>http://dx.doi.org/10.1353/anq.2015.0000</v>
      </c>
      <c r="BG6" t="s">
        <v>74</v>
      </c>
      <c r="BH6" t="s">
        <v>74</v>
      </c>
      <c r="BI6">
        <v>29</v>
      </c>
      <c r="BJ6" t="s">
        <v>184</v>
      </c>
      <c r="BK6" t="s">
        <v>185</v>
      </c>
      <c r="BL6" t="s">
        <v>184</v>
      </c>
      <c r="BM6" t="s">
        <v>186</v>
      </c>
      <c r="BN6" t="s">
        <v>74</v>
      </c>
      <c r="BO6" t="s">
        <v>74</v>
      </c>
      <c r="BP6" t="s">
        <v>74</v>
      </c>
      <c r="BQ6" t="s">
        <v>74</v>
      </c>
      <c r="BR6" t="s">
        <v>98</v>
      </c>
      <c r="BS6" t="s">
        <v>187</v>
      </c>
      <c r="BT6" t="str">
        <f>HYPERLINK("https%3A%2F%2Fwww.webofscience.com%2Fwos%2Fwoscc%2Ffull-record%2FWOS:000351810900002","View Full Record in Web of Science")</f>
        <v>View Full Record in Web of Science</v>
      </c>
    </row>
    <row r="7" spans="1:72" x14ac:dyDescent="0.25">
      <c r="A7" t="s">
        <v>72</v>
      </c>
      <c r="B7" t="s">
        <v>188</v>
      </c>
      <c r="C7" t="s">
        <v>74</v>
      </c>
      <c r="D7" t="s">
        <v>74</v>
      </c>
      <c r="E7" t="s">
        <v>74</v>
      </c>
      <c r="F7" t="s">
        <v>189</v>
      </c>
      <c r="G7" t="s">
        <v>74</v>
      </c>
      <c r="H7" t="s">
        <v>74</v>
      </c>
      <c r="I7" t="s">
        <v>190</v>
      </c>
      <c r="J7" t="s">
        <v>191</v>
      </c>
      <c r="K7" t="s">
        <v>74</v>
      </c>
      <c r="L7" t="s">
        <v>74</v>
      </c>
      <c r="M7" t="s">
        <v>78</v>
      </c>
      <c r="N7" t="s">
        <v>79</v>
      </c>
      <c r="O7" t="s">
        <v>74</v>
      </c>
      <c r="P7" t="s">
        <v>74</v>
      </c>
      <c r="Q7" t="s">
        <v>74</v>
      </c>
      <c r="R7" t="s">
        <v>74</v>
      </c>
      <c r="S7" t="s">
        <v>74</v>
      </c>
      <c r="T7" t="s">
        <v>74</v>
      </c>
      <c r="U7" t="s">
        <v>192</v>
      </c>
      <c r="V7" t="s">
        <v>193</v>
      </c>
      <c r="W7" t="s">
        <v>194</v>
      </c>
      <c r="X7" t="s">
        <v>195</v>
      </c>
      <c r="Y7" t="s">
        <v>196</v>
      </c>
      <c r="Z7" t="s">
        <v>197</v>
      </c>
      <c r="AA7" t="s">
        <v>74</v>
      </c>
      <c r="AB7" t="s">
        <v>74</v>
      </c>
      <c r="AC7" t="s">
        <v>198</v>
      </c>
      <c r="AD7" t="s">
        <v>198</v>
      </c>
      <c r="AE7" t="s">
        <v>199</v>
      </c>
      <c r="AF7" t="s">
        <v>74</v>
      </c>
      <c r="AG7">
        <v>72</v>
      </c>
      <c r="AH7">
        <v>3</v>
      </c>
      <c r="AI7">
        <v>3</v>
      </c>
      <c r="AJ7">
        <v>0</v>
      </c>
      <c r="AK7">
        <v>6</v>
      </c>
      <c r="AL7" t="s">
        <v>85</v>
      </c>
      <c r="AM7" t="s">
        <v>86</v>
      </c>
      <c r="AN7" t="s">
        <v>87</v>
      </c>
      <c r="AO7" t="s">
        <v>200</v>
      </c>
      <c r="AP7" t="s">
        <v>201</v>
      </c>
      <c r="AQ7" t="s">
        <v>74</v>
      </c>
      <c r="AR7" t="s">
        <v>202</v>
      </c>
      <c r="AS7" t="s">
        <v>203</v>
      </c>
      <c r="AT7" t="s">
        <v>204</v>
      </c>
      <c r="AU7">
        <v>2019</v>
      </c>
      <c r="AV7">
        <v>71</v>
      </c>
      <c r="AW7">
        <v>8</v>
      </c>
      <c r="AX7" t="s">
        <v>74</v>
      </c>
      <c r="AY7" t="s">
        <v>74</v>
      </c>
      <c r="AZ7" t="s">
        <v>74</v>
      </c>
      <c r="BA7" t="s">
        <v>74</v>
      </c>
      <c r="BB7">
        <v>1367</v>
      </c>
      <c r="BC7">
        <v>1389</v>
      </c>
      <c r="BD7" t="s">
        <v>74</v>
      </c>
      <c r="BE7" t="s">
        <v>205</v>
      </c>
      <c r="BF7" t="str">
        <f>HYPERLINK("http://dx.doi.org/10.1080/09668136.2019.1635995","http://dx.doi.org/10.1080/09668136.2019.1635995")</f>
        <v>http://dx.doi.org/10.1080/09668136.2019.1635995</v>
      </c>
      <c r="BG7" t="s">
        <v>74</v>
      </c>
      <c r="BH7" t="s">
        <v>206</v>
      </c>
      <c r="BI7">
        <v>23</v>
      </c>
      <c r="BJ7" t="s">
        <v>207</v>
      </c>
      <c r="BK7" t="s">
        <v>185</v>
      </c>
      <c r="BL7" t="s">
        <v>208</v>
      </c>
      <c r="BM7" t="s">
        <v>209</v>
      </c>
      <c r="BN7" t="s">
        <v>74</v>
      </c>
      <c r="BO7" t="s">
        <v>74</v>
      </c>
      <c r="BP7" t="s">
        <v>74</v>
      </c>
      <c r="BQ7" t="s">
        <v>74</v>
      </c>
      <c r="BR7" t="s">
        <v>98</v>
      </c>
      <c r="BS7" t="s">
        <v>210</v>
      </c>
      <c r="BT7" t="str">
        <f>HYPERLINK("https%3A%2F%2Fwww.webofscience.com%2Fwos%2Fwoscc%2Ffull-record%2FWOS:000488075400001","View Full Record in Web of Science")</f>
        <v>View Full Record in Web of Science</v>
      </c>
    </row>
    <row r="8" spans="1:72" x14ac:dyDescent="0.25">
      <c r="A8" t="s">
        <v>72</v>
      </c>
      <c r="B8" t="s">
        <v>211</v>
      </c>
      <c r="C8" t="s">
        <v>74</v>
      </c>
      <c r="D8" t="s">
        <v>74</v>
      </c>
      <c r="E8" t="s">
        <v>74</v>
      </c>
      <c r="F8" t="s">
        <v>212</v>
      </c>
      <c r="G8" t="s">
        <v>74</v>
      </c>
      <c r="H8" t="s">
        <v>74</v>
      </c>
      <c r="I8" t="s">
        <v>213</v>
      </c>
      <c r="J8" t="s">
        <v>214</v>
      </c>
      <c r="K8" t="s">
        <v>74</v>
      </c>
      <c r="L8" t="s">
        <v>74</v>
      </c>
      <c r="M8" t="s">
        <v>145</v>
      </c>
      <c r="N8" t="s">
        <v>79</v>
      </c>
      <c r="O8" t="s">
        <v>74</v>
      </c>
      <c r="P8" t="s">
        <v>74</v>
      </c>
      <c r="Q8" t="s">
        <v>74</v>
      </c>
      <c r="R8" t="s">
        <v>74</v>
      </c>
      <c r="S8" t="s">
        <v>74</v>
      </c>
      <c r="T8" t="s">
        <v>215</v>
      </c>
      <c r="U8" t="s">
        <v>74</v>
      </c>
      <c r="V8" t="s">
        <v>216</v>
      </c>
      <c r="W8" t="s">
        <v>217</v>
      </c>
      <c r="X8" t="s">
        <v>74</v>
      </c>
      <c r="Y8" t="s">
        <v>218</v>
      </c>
      <c r="Z8" t="s">
        <v>219</v>
      </c>
      <c r="AA8" t="s">
        <v>74</v>
      </c>
      <c r="AB8" t="s">
        <v>74</v>
      </c>
      <c r="AC8" t="s">
        <v>74</v>
      </c>
      <c r="AD8" t="s">
        <v>74</v>
      </c>
      <c r="AE8" t="s">
        <v>74</v>
      </c>
      <c r="AF8" t="s">
        <v>74</v>
      </c>
      <c r="AG8">
        <v>45</v>
      </c>
      <c r="AH8">
        <v>0</v>
      </c>
      <c r="AI8">
        <v>0</v>
      </c>
      <c r="AJ8">
        <v>0</v>
      </c>
      <c r="AK8">
        <v>0</v>
      </c>
      <c r="AL8" t="s">
        <v>220</v>
      </c>
      <c r="AM8" t="s">
        <v>221</v>
      </c>
      <c r="AN8" t="s">
        <v>222</v>
      </c>
      <c r="AO8" t="s">
        <v>223</v>
      </c>
      <c r="AP8" t="s">
        <v>74</v>
      </c>
      <c r="AQ8" t="s">
        <v>74</v>
      </c>
      <c r="AR8" t="s">
        <v>224</v>
      </c>
      <c r="AS8" t="s">
        <v>225</v>
      </c>
      <c r="AT8" t="s">
        <v>74</v>
      </c>
      <c r="AU8">
        <v>2014</v>
      </c>
      <c r="AV8">
        <v>25</v>
      </c>
      <c r="AW8">
        <v>2</v>
      </c>
      <c r="AX8" t="s">
        <v>74</v>
      </c>
      <c r="AY8" t="s">
        <v>74</v>
      </c>
      <c r="AZ8" t="s">
        <v>74</v>
      </c>
      <c r="BA8" t="s">
        <v>74</v>
      </c>
      <c r="BB8">
        <v>160</v>
      </c>
      <c r="BC8">
        <v>171</v>
      </c>
      <c r="BD8" t="s">
        <v>74</v>
      </c>
      <c r="BE8" t="s">
        <v>74</v>
      </c>
      <c r="BF8" t="s">
        <v>74</v>
      </c>
      <c r="BG8" t="s">
        <v>74</v>
      </c>
      <c r="BH8" t="s">
        <v>74</v>
      </c>
      <c r="BI8">
        <v>12</v>
      </c>
      <c r="BJ8" t="s">
        <v>226</v>
      </c>
      <c r="BK8" t="s">
        <v>95</v>
      </c>
      <c r="BL8" t="s">
        <v>226</v>
      </c>
      <c r="BM8" t="s">
        <v>227</v>
      </c>
      <c r="BN8" t="s">
        <v>74</v>
      </c>
      <c r="BO8" t="s">
        <v>74</v>
      </c>
      <c r="BP8" t="s">
        <v>74</v>
      </c>
      <c r="BQ8" t="s">
        <v>74</v>
      </c>
      <c r="BR8" t="s">
        <v>98</v>
      </c>
      <c r="BS8" t="s">
        <v>228</v>
      </c>
      <c r="BT8" t="str">
        <f>HYPERLINK("https%3A%2F%2Fwww.webofscience.com%2Fwos%2Fwoscc%2Ffull-record%2FWOS:000440222700017","View Full Record in Web of Science")</f>
        <v>View Full Record in Web of Science</v>
      </c>
    </row>
    <row r="9" spans="1:72" x14ac:dyDescent="0.25">
      <c r="A9" t="s">
        <v>72</v>
      </c>
      <c r="B9" t="s">
        <v>229</v>
      </c>
      <c r="C9" t="s">
        <v>74</v>
      </c>
      <c r="D9" t="s">
        <v>74</v>
      </c>
      <c r="E9" t="s">
        <v>74</v>
      </c>
      <c r="F9" t="s">
        <v>230</v>
      </c>
      <c r="G9" t="s">
        <v>74</v>
      </c>
      <c r="H9" t="s">
        <v>74</v>
      </c>
      <c r="I9" t="s">
        <v>231</v>
      </c>
      <c r="J9" t="s">
        <v>232</v>
      </c>
      <c r="K9" t="s">
        <v>74</v>
      </c>
      <c r="L9" t="s">
        <v>74</v>
      </c>
      <c r="M9" t="s">
        <v>78</v>
      </c>
      <c r="N9" t="s">
        <v>79</v>
      </c>
      <c r="O9" t="s">
        <v>74</v>
      </c>
      <c r="P9" t="s">
        <v>74</v>
      </c>
      <c r="Q9" t="s">
        <v>74</v>
      </c>
      <c r="R9" t="s">
        <v>74</v>
      </c>
      <c r="S9" t="s">
        <v>74</v>
      </c>
      <c r="T9" t="s">
        <v>233</v>
      </c>
      <c r="U9" t="s">
        <v>234</v>
      </c>
      <c r="V9" t="s">
        <v>235</v>
      </c>
      <c r="W9" t="s">
        <v>236</v>
      </c>
      <c r="X9" t="s">
        <v>237</v>
      </c>
      <c r="Y9" t="s">
        <v>238</v>
      </c>
      <c r="Z9" t="s">
        <v>239</v>
      </c>
      <c r="AA9" t="s">
        <v>74</v>
      </c>
      <c r="AB9" t="s">
        <v>74</v>
      </c>
      <c r="AC9" t="s">
        <v>74</v>
      </c>
      <c r="AD9" t="s">
        <v>74</v>
      </c>
      <c r="AE9" t="s">
        <v>74</v>
      </c>
      <c r="AF9" t="s">
        <v>74</v>
      </c>
      <c r="AG9">
        <v>13</v>
      </c>
      <c r="AH9">
        <v>9</v>
      </c>
      <c r="AI9">
        <v>9</v>
      </c>
      <c r="AJ9">
        <v>0</v>
      </c>
      <c r="AK9">
        <v>11</v>
      </c>
      <c r="AL9" t="s">
        <v>240</v>
      </c>
      <c r="AM9" t="s">
        <v>241</v>
      </c>
      <c r="AN9" t="s">
        <v>242</v>
      </c>
      <c r="AO9" t="s">
        <v>243</v>
      </c>
      <c r="AP9" t="s">
        <v>244</v>
      </c>
      <c r="AQ9" t="s">
        <v>74</v>
      </c>
      <c r="AR9" t="s">
        <v>245</v>
      </c>
      <c r="AS9" t="s">
        <v>246</v>
      </c>
      <c r="AT9" t="s">
        <v>74</v>
      </c>
      <c r="AU9">
        <v>2017</v>
      </c>
      <c r="AV9">
        <v>10</v>
      </c>
      <c r="AW9">
        <v>3</v>
      </c>
      <c r="AX9" t="s">
        <v>74</v>
      </c>
      <c r="AY9" t="s">
        <v>74</v>
      </c>
      <c r="AZ9" t="s">
        <v>74</v>
      </c>
      <c r="BA9" t="s">
        <v>74</v>
      </c>
      <c r="BB9">
        <v>72</v>
      </c>
      <c r="BC9">
        <v>80</v>
      </c>
      <c r="BD9" t="s">
        <v>74</v>
      </c>
      <c r="BE9" t="s">
        <v>247</v>
      </c>
      <c r="BF9" t="str">
        <f>HYPERLINK("http://dx.doi.org/10.14254/2071-789X.2017/10-3/5","http://dx.doi.org/10.14254/2071-789X.2017/10-3/5")</f>
        <v>http://dx.doi.org/10.14254/2071-789X.2017/10-3/5</v>
      </c>
      <c r="BG9" t="s">
        <v>74</v>
      </c>
      <c r="BH9" t="s">
        <v>74</v>
      </c>
      <c r="BI9">
        <v>9</v>
      </c>
      <c r="BJ9" t="s">
        <v>248</v>
      </c>
      <c r="BK9" t="s">
        <v>95</v>
      </c>
      <c r="BL9" t="s">
        <v>249</v>
      </c>
      <c r="BM9" t="s">
        <v>250</v>
      </c>
      <c r="BN9" t="s">
        <v>74</v>
      </c>
      <c r="BO9" t="s">
        <v>251</v>
      </c>
      <c r="BP9" t="s">
        <v>74</v>
      </c>
      <c r="BQ9" t="s">
        <v>74</v>
      </c>
      <c r="BR9" t="s">
        <v>98</v>
      </c>
      <c r="BS9" t="s">
        <v>252</v>
      </c>
      <c r="BT9" t="str">
        <f>HYPERLINK("https%3A%2F%2Fwww.webofscience.com%2Fwos%2Fwoscc%2Ffull-record%2FWOS:000416103600005","View Full Record in Web of Science")</f>
        <v>View Full Record in Web of Science</v>
      </c>
    </row>
    <row r="10" spans="1:72" x14ac:dyDescent="0.25">
      <c r="A10" t="s">
        <v>72</v>
      </c>
      <c r="B10" t="s">
        <v>253</v>
      </c>
      <c r="C10" t="s">
        <v>74</v>
      </c>
      <c r="D10" t="s">
        <v>74</v>
      </c>
      <c r="E10" t="s">
        <v>74</v>
      </c>
      <c r="F10" t="s">
        <v>254</v>
      </c>
      <c r="G10" t="s">
        <v>74</v>
      </c>
      <c r="H10" t="s">
        <v>74</v>
      </c>
      <c r="I10" t="s">
        <v>255</v>
      </c>
      <c r="J10" t="s">
        <v>256</v>
      </c>
      <c r="K10" t="s">
        <v>74</v>
      </c>
      <c r="L10" t="s">
        <v>74</v>
      </c>
      <c r="M10" t="s">
        <v>78</v>
      </c>
      <c r="N10" t="s">
        <v>79</v>
      </c>
      <c r="O10" t="s">
        <v>74</v>
      </c>
      <c r="P10" t="s">
        <v>74</v>
      </c>
      <c r="Q10" t="s">
        <v>74</v>
      </c>
      <c r="R10" t="s">
        <v>74</v>
      </c>
      <c r="S10" t="s">
        <v>74</v>
      </c>
      <c r="T10" t="s">
        <v>257</v>
      </c>
      <c r="U10" t="s">
        <v>258</v>
      </c>
      <c r="V10" t="s">
        <v>259</v>
      </c>
      <c r="W10" t="s">
        <v>260</v>
      </c>
      <c r="X10" t="s">
        <v>261</v>
      </c>
      <c r="Y10" t="s">
        <v>262</v>
      </c>
      <c r="Z10" t="s">
        <v>263</v>
      </c>
      <c r="AA10" t="s">
        <v>264</v>
      </c>
      <c r="AB10" t="s">
        <v>265</v>
      </c>
      <c r="AC10" t="s">
        <v>74</v>
      </c>
      <c r="AD10" t="s">
        <v>74</v>
      </c>
      <c r="AE10" t="s">
        <v>74</v>
      </c>
      <c r="AF10" t="s">
        <v>74</v>
      </c>
      <c r="AG10">
        <v>49</v>
      </c>
      <c r="AH10">
        <v>0</v>
      </c>
      <c r="AI10">
        <v>0</v>
      </c>
      <c r="AJ10">
        <v>0</v>
      </c>
      <c r="AK10">
        <v>10</v>
      </c>
      <c r="AL10" t="s">
        <v>266</v>
      </c>
      <c r="AM10" t="s">
        <v>267</v>
      </c>
      <c r="AN10" t="s">
        <v>268</v>
      </c>
      <c r="AO10" t="s">
        <v>269</v>
      </c>
      <c r="AP10" t="s">
        <v>270</v>
      </c>
      <c r="AQ10" t="s">
        <v>74</v>
      </c>
      <c r="AR10" t="s">
        <v>271</v>
      </c>
      <c r="AS10" t="s">
        <v>272</v>
      </c>
      <c r="AT10" t="s">
        <v>273</v>
      </c>
      <c r="AU10">
        <v>2019</v>
      </c>
      <c r="AV10">
        <v>67</v>
      </c>
      <c r="AW10">
        <v>7</v>
      </c>
      <c r="AX10" t="s">
        <v>74</v>
      </c>
      <c r="AY10" t="s">
        <v>74</v>
      </c>
      <c r="AZ10" t="s">
        <v>92</v>
      </c>
      <c r="BA10" t="s">
        <v>74</v>
      </c>
      <c r="BB10">
        <v>1056</v>
      </c>
      <c r="BC10">
        <v>1076</v>
      </c>
      <c r="BD10" t="s">
        <v>74</v>
      </c>
      <c r="BE10" t="s">
        <v>274</v>
      </c>
      <c r="BF10" t="str">
        <f>HYPERLINK("http://dx.doi.org/10.1177/0011392119846929","http://dx.doi.org/10.1177/0011392119846929")</f>
        <v>http://dx.doi.org/10.1177/0011392119846929</v>
      </c>
      <c r="BG10" t="s">
        <v>74</v>
      </c>
      <c r="BH10" t="s">
        <v>74</v>
      </c>
      <c r="BI10">
        <v>21</v>
      </c>
      <c r="BJ10" t="s">
        <v>275</v>
      </c>
      <c r="BK10" t="s">
        <v>185</v>
      </c>
      <c r="BL10" t="s">
        <v>275</v>
      </c>
      <c r="BM10" t="s">
        <v>276</v>
      </c>
      <c r="BN10" t="s">
        <v>74</v>
      </c>
      <c r="BO10" t="s">
        <v>277</v>
      </c>
      <c r="BP10" t="s">
        <v>74</v>
      </c>
      <c r="BQ10" t="s">
        <v>74</v>
      </c>
      <c r="BR10" t="s">
        <v>98</v>
      </c>
      <c r="BS10" t="s">
        <v>278</v>
      </c>
      <c r="BT10" t="str">
        <f>HYPERLINK("https%3A%2F%2Fwww.webofscience.com%2Fwos%2Fwoscc%2Ffull-record%2FWOS:000494852900009","View Full Record in Web of Science")</f>
        <v>View Full Record in Web of Science</v>
      </c>
    </row>
    <row r="11" spans="1:72" x14ac:dyDescent="0.25">
      <c r="A11" t="s">
        <v>72</v>
      </c>
      <c r="B11" t="s">
        <v>279</v>
      </c>
      <c r="C11" t="s">
        <v>74</v>
      </c>
      <c r="D11" t="s">
        <v>74</v>
      </c>
      <c r="E11" t="s">
        <v>74</v>
      </c>
      <c r="F11" t="s">
        <v>280</v>
      </c>
      <c r="G11" t="s">
        <v>74</v>
      </c>
      <c r="H11" t="s">
        <v>74</v>
      </c>
      <c r="I11" t="s">
        <v>281</v>
      </c>
      <c r="J11" t="s">
        <v>282</v>
      </c>
      <c r="K11" t="s">
        <v>74</v>
      </c>
      <c r="L11" t="s">
        <v>74</v>
      </c>
      <c r="M11" t="s">
        <v>78</v>
      </c>
      <c r="N11" t="s">
        <v>79</v>
      </c>
      <c r="O11" t="s">
        <v>74</v>
      </c>
      <c r="P11" t="s">
        <v>74</v>
      </c>
      <c r="Q11" t="s">
        <v>74</v>
      </c>
      <c r="R11" t="s">
        <v>74</v>
      </c>
      <c r="S11" t="s">
        <v>74</v>
      </c>
      <c r="T11" t="s">
        <v>283</v>
      </c>
      <c r="U11" t="s">
        <v>74</v>
      </c>
      <c r="V11" t="s">
        <v>284</v>
      </c>
      <c r="W11" t="s">
        <v>285</v>
      </c>
      <c r="X11" t="s">
        <v>286</v>
      </c>
      <c r="Y11" t="s">
        <v>287</v>
      </c>
      <c r="Z11" t="s">
        <v>288</v>
      </c>
      <c r="AA11" t="s">
        <v>74</v>
      </c>
      <c r="AB11" t="s">
        <v>289</v>
      </c>
      <c r="AC11" t="s">
        <v>290</v>
      </c>
      <c r="AD11" t="s">
        <v>290</v>
      </c>
      <c r="AE11" t="s">
        <v>291</v>
      </c>
      <c r="AF11" t="s">
        <v>74</v>
      </c>
      <c r="AG11">
        <v>43</v>
      </c>
      <c r="AH11">
        <v>1</v>
      </c>
      <c r="AI11">
        <v>1</v>
      </c>
      <c r="AJ11">
        <v>1</v>
      </c>
      <c r="AK11">
        <v>1</v>
      </c>
      <c r="AL11" t="s">
        <v>292</v>
      </c>
      <c r="AM11" t="s">
        <v>293</v>
      </c>
      <c r="AN11" t="s">
        <v>294</v>
      </c>
      <c r="AO11" t="s">
        <v>295</v>
      </c>
      <c r="AP11" t="s">
        <v>296</v>
      </c>
      <c r="AQ11" t="s">
        <v>74</v>
      </c>
      <c r="AR11" t="s">
        <v>297</v>
      </c>
      <c r="AS11" t="s">
        <v>298</v>
      </c>
      <c r="AT11" t="s">
        <v>273</v>
      </c>
      <c r="AU11">
        <v>2022</v>
      </c>
      <c r="AV11">
        <v>11</v>
      </c>
      <c r="AW11">
        <v>2</v>
      </c>
      <c r="AX11" t="s">
        <v>74</v>
      </c>
      <c r="AY11" t="s">
        <v>74</v>
      </c>
      <c r="AZ11" t="s">
        <v>92</v>
      </c>
      <c r="BA11" t="s">
        <v>74</v>
      </c>
      <c r="BB11">
        <v>169</v>
      </c>
      <c r="BC11">
        <v>186</v>
      </c>
      <c r="BD11" t="s">
        <v>74</v>
      </c>
      <c r="BE11" t="s">
        <v>299</v>
      </c>
      <c r="BF11" t="str">
        <f>HYPERLINK("http://dx.doi.org/10.1386/ffc_00046_1","http://dx.doi.org/10.1386/ffc_00046_1")</f>
        <v>http://dx.doi.org/10.1386/ffc_00046_1</v>
      </c>
      <c r="BG11" t="s">
        <v>74</v>
      </c>
      <c r="BH11" t="s">
        <v>74</v>
      </c>
      <c r="BI11">
        <v>18</v>
      </c>
      <c r="BJ11" t="s">
        <v>300</v>
      </c>
      <c r="BK11" t="s">
        <v>95</v>
      </c>
      <c r="BL11" t="s">
        <v>301</v>
      </c>
      <c r="BM11" t="s">
        <v>302</v>
      </c>
      <c r="BN11" t="s">
        <v>74</v>
      </c>
      <c r="BO11" t="s">
        <v>74</v>
      </c>
      <c r="BP11" t="s">
        <v>74</v>
      </c>
      <c r="BQ11" t="s">
        <v>74</v>
      </c>
      <c r="BR11" t="s">
        <v>98</v>
      </c>
      <c r="BS11" t="s">
        <v>303</v>
      </c>
      <c r="BT11" t="str">
        <f>HYPERLINK("https%3A%2F%2Fwww.webofscience.com%2Fwos%2Fwoscc%2Ffull-record%2FWOS:000926080500005","View Full Record in Web of Science")</f>
        <v>View Full Record in Web of Science</v>
      </c>
    </row>
    <row r="12" spans="1:72" x14ac:dyDescent="0.25">
      <c r="A12" t="s">
        <v>72</v>
      </c>
      <c r="B12" t="s">
        <v>304</v>
      </c>
      <c r="C12" t="s">
        <v>74</v>
      </c>
      <c r="D12" t="s">
        <v>74</v>
      </c>
      <c r="E12" t="s">
        <v>74</v>
      </c>
      <c r="F12" t="s">
        <v>305</v>
      </c>
      <c r="G12" t="s">
        <v>74</v>
      </c>
      <c r="H12" t="s">
        <v>74</v>
      </c>
      <c r="I12" t="s">
        <v>306</v>
      </c>
      <c r="J12" t="s">
        <v>256</v>
      </c>
      <c r="K12" t="s">
        <v>74</v>
      </c>
      <c r="L12" t="s">
        <v>74</v>
      </c>
      <c r="M12" t="s">
        <v>78</v>
      </c>
      <c r="N12" t="s">
        <v>79</v>
      </c>
      <c r="O12" t="s">
        <v>74</v>
      </c>
      <c r="P12" t="s">
        <v>74</v>
      </c>
      <c r="Q12" t="s">
        <v>74</v>
      </c>
      <c r="R12" t="s">
        <v>74</v>
      </c>
      <c r="S12" t="s">
        <v>74</v>
      </c>
      <c r="T12" t="s">
        <v>307</v>
      </c>
      <c r="U12" t="s">
        <v>308</v>
      </c>
      <c r="V12" t="s">
        <v>309</v>
      </c>
      <c r="W12" t="s">
        <v>310</v>
      </c>
      <c r="X12" t="s">
        <v>311</v>
      </c>
      <c r="Y12" t="s">
        <v>312</v>
      </c>
      <c r="Z12" t="s">
        <v>313</v>
      </c>
      <c r="AA12" t="s">
        <v>314</v>
      </c>
      <c r="AB12" t="s">
        <v>315</v>
      </c>
      <c r="AC12" t="s">
        <v>74</v>
      </c>
      <c r="AD12" t="s">
        <v>74</v>
      </c>
      <c r="AE12" t="s">
        <v>74</v>
      </c>
      <c r="AF12" t="s">
        <v>74</v>
      </c>
      <c r="AG12">
        <v>34</v>
      </c>
      <c r="AH12">
        <v>7</v>
      </c>
      <c r="AI12">
        <v>7</v>
      </c>
      <c r="AJ12">
        <v>0</v>
      </c>
      <c r="AK12">
        <v>21</v>
      </c>
      <c r="AL12" t="s">
        <v>266</v>
      </c>
      <c r="AM12" t="s">
        <v>267</v>
      </c>
      <c r="AN12" t="s">
        <v>268</v>
      </c>
      <c r="AO12" t="s">
        <v>269</v>
      </c>
      <c r="AP12" t="s">
        <v>270</v>
      </c>
      <c r="AQ12" t="s">
        <v>74</v>
      </c>
      <c r="AR12" t="s">
        <v>271</v>
      </c>
      <c r="AS12" t="s">
        <v>272</v>
      </c>
      <c r="AT12" t="s">
        <v>316</v>
      </c>
      <c r="AU12">
        <v>2018</v>
      </c>
      <c r="AV12">
        <v>66</v>
      </c>
      <c r="AW12">
        <v>1</v>
      </c>
      <c r="AX12" t="s">
        <v>74</v>
      </c>
      <c r="AY12" t="s">
        <v>74</v>
      </c>
      <c r="AZ12" t="s">
        <v>74</v>
      </c>
      <c r="BA12" t="s">
        <v>74</v>
      </c>
      <c r="BB12">
        <v>20</v>
      </c>
      <c r="BC12">
        <v>37</v>
      </c>
      <c r="BD12" t="s">
        <v>74</v>
      </c>
      <c r="BE12" t="s">
        <v>317</v>
      </c>
      <c r="BF12" t="str">
        <f>HYPERLINK("http://dx.doi.org/10.1177/0011392116668223","http://dx.doi.org/10.1177/0011392116668223")</f>
        <v>http://dx.doi.org/10.1177/0011392116668223</v>
      </c>
      <c r="BG12" t="s">
        <v>74</v>
      </c>
      <c r="BH12" t="s">
        <v>74</v>
      </c>
      <c r="BI12">
        <v>18</v>
      </c>
      <c r="BJ12" t="s">
        <v>275</v>
      </c>
      <c r="BK12" t="s">
        <v>185</v>
      </c>
      <c r="BL12" t="s">
        <v>275</v>
      </c>
      <c r="BM12" t="s">
        <v>318</v>
      </c>
      <c r="BN12" t="s">
        <v>74</v>
      </c>
      <c r="BO12" t="s">
        <v>319</v>
      </c>
      <c r="BP12" t="s">
        <v>74</v>
      </c>
      <c r="BQ12" t="s">
        <v>74</v>
      </c>
      <c r="BR12" t="s">
        <v>98</v>
      </c>
      <c r="BS12" t="s">
        <v>320</v>
      </c>
      <c r="BT12" t="str">
        <f>HYPERLINK("https%3A%2F%2Fwww.webofscience.com%2Fwos%2Fwoscc%2Ffull-record%2FWOS:000418182000002","View Full Record in Web of Science")</f>
        <v>View Full Record in Web of Science</v>
      </c>
    </row>
    <row r="13" spans="1:72" x14ac:dyDescent="0.25">
      <c r="A13" t="s">
        <v>72</v>
      </c>
      <c r="B13" t="s">
        <v>321</v>
      </c>
      <c r="C13" t="s">
        <v>74</v>
      </c>
      <c r="D13" t="s">
        <v>74</v>
      </c>
      <c r="E13" t="s">
        <v>74</v>
      </c>
      <c r="F13" t="s">
        <v>322</v>
      </c>
      <c r="G13" t="s">
        <v>74</v>
      </c>
      <c r="H13" t="s">
        <v>74</v>
      </c>
      <c r="I13" t="s">
        <v>323</v>
      </c>
      <c r="J13" t="s">
        <v>324</v>
      </c>
      <c r="K13" t="s">
        <v>74</v>
      </c>
      <c r="L13" t="s">
        <v>74</v>
      </c>
      <c r="M13" t="s">
        <v>145</v>
      </c>
      <c r="N13" t="s">
        <v>79</v>
      </c>
      <c r="O13" t="s">
        <v>74</v>
      </c>
      <c r="P13" t="s">
        <v>74</v>
      </c>
      <c r="Q13" t="s">
        <v>74</v>
      </c>
      <c r="R13" t="s">
        <v>74</v>
      </c>
      <c r="S13" t="s">
        <v>74</v>
      </c>
      <c r="T13" t="s">
        <v>325</v>
      </c>
      <c r="U13" t="s">
        <v>74</v>
      </c>
      <c r="V13" t="s">
        <v>326</v>
      </c>
      <c r="W13" t="s">
        <v>327</v>
      </c>
      <c r="X13" t="s">
        <v>328</v>
      </c>
      <c r="Y13" t="s">
        <v>329</v>
      </c>
      <c r="Z13" t="s">
        <v>330</v>
      </c>
      <c r="AA13" t="s">
        <v>331</v>
      </c>
      <c r="AB13" t="s">
        <v>332</v>
      </c>
      <c r="AC13" t="s">
        <v>74</v>
      </c>
      <c r="AD13" t="s">
        <v>74</v>
      </c>
      <c r="AE13" t="s">
        <v>74</v>
      </c>
      <c r="AF13" t="s">
        <v>74</v>
      </c>
      <c r="AG13">
        <v>24</v>
      </c>
      <c r="AH13">
        <v>4</v>
      </c>
      <c r="AI13">
        <v>7</v>
      </c>
      <c r="AJ13">
        <v>0</v>
      </c>
      <c r="AK13">
        <v>3</v>
      </c>
      <c r="AL13" t="s">
        <v>333</v>
      </c>
      <c r="AM13" t="s">
        <v>153</v>
      </c>
      <c r="AN13" t="s">
        <v>334</v>
      </c>
      <c r="AO13" t="s">
        <v>335</v>
      </c>
      <c r="AP13" t="s">
        <v>336</v>
      </c>
      <c r="AQ13" t="s">
        <v>74</v>
      </c>
      <c r="AR13" t="s">
        <v>337</v>
      </c>
      <c r="AS13" t="s">
        <v>338</v>
      </c>
      <c r="AT13" t="s">
        <v>74</v>
      </c>
      <c r="AU13">
        <v>2016</v>
      </c>
      <c r="AV13">
        <v>25</v>
      </c>
      <c r="AW13">
        <v>4</v>
      </c>
      <c r="AX13" t="s">
        <v>74</v>
      </c>
      <c r="AY13" t="s">
        <v>74</v>
      </c>
      <c r="AZ13" t="s">
        <v>74</v>
      </c>
      <c r="BA13" t="s">
        <v>74</v>
      </c>
      <c r="BB13">
        <v>136</v>
      </c>
      <c r="BC13">
        <v>153</v>
      </c>
      <c r="BD13" t="s">
        <v>74</v>
      </c>
      <c r="BE13" t="s">
        <v>74</v>
      </c>
      <c r="BF13" t="s">
        <v>74</v>
      </c>
      <c r="BG13" t="s">
        <v>74</v>
      </c>
      <c r="BH13" t="s">
        <v>74</v>
      </c>
      <c r="BI13">
        <v>18</v>
      </c>
      <c r="BJ13" t="s">
        <v>118</v>
      </c>
      <c r="BK13" t="s">
        <v>95</v>
      </c>
      <c r="BL13" t="s">
        <v>118</v>
      </c>
      <c r="BM13" t="s">
        <v>339</v>
      </c>
      <c r="BN13" t="s">
        <v>74</v>
      </c>
      <c r="BO13" t="s">
        <v>74</v>
      </c>
      <c r="BP13" t="s">
        <v>74</v>
      </c>
      <c r="BQ13" t="s">
        <v>74</v>
      </c>
      <c r="BR13" t="s">
        <v>98</v>
      </c>
      <c r="BS13" t="s">
        <v>340</v>
      </c>
      <c r="BT13" t="str">
        <f>HYPERLINK("https%3A%2F%2Fwww.webofscience.com%2Fwos%2Fwoscc%2Ffull-record%2FWOS:000391373000007","View Full Record in Web of Science")</f>
        <v>View Full Record in Web of Science</v>
      </c>
    </row>
    <row r="14" spans="1:72" x14ac:dyDescent="0.25">
      <c r="A14" t="s">
        <v>72</v>
      </c>
      <c r="B14" t="s">
        <v>341</v>
      </c>
      <c r="C14" t="s">
        <v>74</v>
      </c>
      <c r="D14" t="s">
        <v>74</v>
      </c>
      <c r="E14" t="s">
        <v>74</v>
      </c>
      <c r="F14" t="s">
        <v>342</v>
      </c>
      <c r="G14" t="s">
        <v>74</v>
      </c>
      <c r="H14" t="s">
        <v>74</v>
      </c>
      <c r="I14" t="s">
        <v>343</v>
      </c>
      <c r="J14" t="s">
        <v>344</v>
      </c>
      <c r="K14" t="s">
        <v>74</v>
      </c>
      <c r="L14" t="s">
        <v>74</v>
      </c>
      <c r="M14" t="s">
        <v>78</v>
      </c>
      <c r="N14" t="s">
        <v>79</v>
      </c>
      <c r="O14" t="s">
        <v>74</v>
      </c>
      <c r="P14" t="s">
        <v>74</v>
      </c>
      <c r="Q14" t="s">
        <v>74</v>
      </c>
      <c r="R14" t="s">
        <v>74</v>
      </c>
      <c r="S14" t="s">
        <v>74</v>
      </c>
      <c r="T14" t="s">
        <v>345</v>
      </c>
      <c r="U14" t="s">
        <v>74</v>
      </c>
      <c r="V14" t="s">
        <v>346</v>
      </c>
      <c r="W14" t="s">
        <v>347</v>
      </c>
      <c r="X14" t="s">
        <v>348</v>
      </c>
      <c r="Y14" t="s">
        <v>349</v>
      </c>
      <c r="Z14" t="s">
        <v>74</v>
      </c>
      <c r="AA14" t="s">
        <v>74</v>
      </c>
      <c r="AB14" t="s">
        <v>74</v>
      </c>
      <c r="AC14" t="s">
        <v>74</v>
      </c>
      <c r="AD14" t="s">
        <v>74</v>
      </c>
      <c r="AE14" t="s">
        <v>74</v>
      </c>
      <c r="AF14" t="s">
        <v>74</v>
      </c>
      <c r="AG14">
        <v>25</v>
      </c>
      <c r="AH14">
        <v>4</v>
      </c>
      <c r="AI14">
        <v>4</v>
      </c>
      <c r="AJ14">
        <v>0</v>
      </c>
      <c r="AK14">
        <v>3</v>
      </c>
      <c r="AL14" t="s">
        <v>350</v>
      </c>
      <c r="AM14" t="s">
        <v>351</v>
      </c>
      <c r="AN14" t="s">
        <v>352</v>
      </c>
      <c r="AO14" t="s">
        <v>353</v>
      </c>
      <c r="AP14" t="s">
        <v>354</v>
      </c>
      <c r="AQ14" t="s">
        <v>74</v>
      </c>
      <c r="AR14" t="s">
        <v>355</v>
      </c>
      <c r="AS14" t="s">
        <v>356</v>
      </c>
      <c r="AT14" t="s">
        <v>357</v>
      </c>
      <c r="AU14">
        <v>2020</v>
      </c>
      <c r="AV14" t="s">
        <v>74</v>
      </c>
      <c r="AW14" t="s">
        <v>358</v>
      </c>
      <c r="AX14" t="s">
        <v>74</v>
      </c>
      <c r="AY14" t="s">
        <v>74</v>
      </c>
      <c r="AZ14" t="s">
        <v>92</v>
      </c>
      <c r="BA14" t="s">
        <v>74</v>
      </c>
      <c r="BB14">
        <v>78</v>
      </c>
      <c r="BC14">
        <v>99</v>
      </c>
      <c r="BD14" t="s">
        <v>74</v>
      </c>
      <c r="BE14" t="s">
        <v>359</v>
      </c>
      <c r="BF14" t="str">
        <f>HYPERLINK("http://dx.doi.org/10.33327/AJEE-18-3.2-3-a000027","http://dx.doi.org/10.33327/AJEE-18-3.2-3-a000027")</f>
        <v>http://dx.doi.org/10.33327/AJEE-18-3.2-3-a000027</v>
      </c>
      <c r="BG14" t="s">
        <v>74</v>
      </c>
      <c r="BH14" t="s">
        <v>74</v>
      </c>
      <c r="BI14">
        <v>22</v>
      </c>
      <c r="BJ14" t="s">
        <v>360</v>
      </c>
      <c r="BK14" t="s">
        <v>95</v>
      </c>
      <c r="BL14" t="s">
        <v>361</v>
      </c>
      <c r="BM14" t="s">
        <v>362</v>
      </c>
      <c r="BN14" t="s">
        <v>74</v>
      </c>
      <c r="BO14" t="s">
        <v>363</v>
      </c>
      <c r="BP14" t="s">
        <v>74</v>
      </c>
      <c r="BQ14" t="s">
        <v>74</v>
      </c>
      <c r="BR14" t="s">
        <v>98</v>
      </c>
      <c r="BS14" t="s">
        <v>364</v>
      </c>
      <c r="BT14" t="str">
        <f>HYPERLINK("https%3A%2F%2Fwww.webofscience.com%2Fwos%2Fwoscc%2Ffull-record%2FWOS:000577461500002","View Full Record in Web of Science")</f>
        <v>View Full Record in Web of Science</v>
      </c>
    </row>
    <row r="15" spans="1:72" x14ac:dyDescent="0.25">
      <c r="A15" t="s">
        <v>72</v>
      </c>
      <c r="B15" t="s">
        <v>365</v>
      </c>
      <c r="C15" t="s">
        <v>74</v>
      </c>
      <c r="D15" t="s">
        <v>74</v>
      </c>
      <c r="E15" t="s">
        <v>74</v>
      </c>
      <c r="F15" t="s">
        <v>366</v>
      </c>
      <c r="G15" t="s">
        <v>74</v>
      </c>
      <c r="H15" t="s">
        <v>74</v>
      </c>
      <c r="I15" t="s">
        <v>367</v>
      </c>
      <c r="J15" t="s">
        <v>368</v>
      </c>
      <c r="K15" t="s">
        <v>74</v>
      </c>
      <c r="L15" t="s">
        <v>74</v>
      </c>
      <c r="M15" t="s">
        <v>78</v>
      </c>
      <c r="N15" t="s">
        <v>79</v>
      </c>
      <c r="O15" t="s">
        <v>74</v>
      </c>
      <c r="P15" t="s">
        <v>74</v>
      </c>
      <c r="Q15" t="s">
        <v>74</v>
      </c>
      <c r="R15" t="s">
        <v>74</v>
      </c>
      <c r="S15" t="s">
        <v>74</v>
      </c>
      <c r="T15" t="s">
        <v>74</v>
      </c>
      <c r="U15" t="s">
        <v>369</v>
      </c>
      <c r="V15" t="s">
        <v>370</v>
      </c>
      <c r="W15" t="s">
        <v>371</v>
      </c>
      <c r="X15" t="s">
        <v>372</v>
      </c>
      <c r="Y15" t="s">
        <v>373</v>
      </c>
      <c r="Z15" t="s">
        <v>74</v>
      </c>
      <c r="AA15" t="s">
        <v>374</v>
      </c>
      <c r="AB15" t="s">
        <v>375</v>
      </c>
      <c r="AC15" t="s">
        <v>74</v>
      </c>
      <c r="AD15" t="s">
        <v>74</v>
      </c>
      <c r="AE15" t="s">
        <v>74</v>
      </c>
      <c r="AF15" t="s">
        <v>74</v>
      </c>
      <c r="AG15">
        <v>124</v>
      </c>
      <c r="AH15">
        <v>3</v>
      </c>
      <c r="AI15">
        <v>3</v>
      </c>
      <c r="AJ15">
        <v>0</v>
      </c>
      <c r="AK15">
        <v>0</v>
      </c>
      <c r="AL15" t="s">
        <v>376</v>
      </c>
      <c r="AM15" t="s">
        <v>377</v>
      </c>
      <c r="AN15" t="s">
        <v>378</v>
      </c>
      <c r="AO15" t="s">
        <v>379</v>
      </c>
      <c r="AP15" t="s">
        <v>74</v>
      </c>
      <c r="AQ15" t="s">
        <v>74</v>
      </c>
      <c r="AR15" t="s">
        <v>380</v>
      </c>
      <c r="AS15" t="s">
        <v>381</v>
      </c>
      <c r="AT15" t="s">
        <v>74</v>
      </c>
      <c r="AU15">
        <v>2015</v>
      </c>
      <c r="AV15">
        <v>11</v>
      </c>
      <c r="AW15" t="s">
        <v>74</v>
      </c>
      <c r="AX15" t="s">
        <v>74</v>
      </c>
      <c r="AY15" t="s">
        <v>74</v>
      </c>
      <c r="AZ15" t="s">
        <v>74</v>
      </c>
      <c r="BA15" t="s">
        <v>74</v>
      </c>
      <c r="BB15">
        <v>1</v>
      </c>
      <c r="BC15">
        <v>45</v>
      </c>
      <c r="BD15" t="s">
        <v>74</v>
      </c>
      <c r="BE15" t="s">
        <v>74</v>
      </c>
      <c r="BF15" t="s">
        <v>74</v>
      </c>
      <c r="BG15" t="s">
        <v>74</v>
      </c>
      <c r="BH15" t="s">
        <v>74</v>
      </c>
      <c r="BI15">
        <v>45</v>
      </c>
      <c r="BJ15" t="s">
        <v>360</v>
      </c>
      <c r="BK15" t="s">
        <v>95</v>
      </c>
      <c r="BL15" t="s">
        <v>361</v>
      </c>
      <c r="BM15" t="s">
        <v>382</v>
      </c>
      <c r="BN15" t="s">
        <v>74</v>
      </c>
      <c r="BO15" t="s">
        <v>74</v>
      </c>
      <c r="BP15" t="s">
        <v>74</v>
      </c>
      <c r="BQ15" t="s">
        <v>74</v>
      </c>
      <c r="BR15" t="s">
        <v>98</v>
      </c>
      <c r="BS15" t="s">
        <v>383</v>
      </c>
      <c r="BT15" t="str">
        <f>HYPERLINK("https%3A%2F%2Fwww.webofscience.com%2Fwos%2Fwoscc%2Ffull-record%2FWOS:000445067500002","View Full Record in Web of Science")</f>
        <v>View Full Record in Web of Science</v>
      </c>
    </row>
    <row r="16" spans="1:72" x14ac:dyDescent="0.25">
      <c r="A16" t="s">
        <v>72</v>
      </c>
      <c r="B16" t="s">
        <v>384</v>
      </c>
      <c r="C16" t="s">
        <v>74</v>
      </c>
      <c r="D16" t="s">
        <v>74</v>
      </c>
      <c r="E16" t="s">
        <v>74</v>
      </c>
      <c r="F16" t="s">
        <v>385</v>
      </c>
      <c r="G16" t="s">
        <v>74</v>
      </c>
      <c r="H16" t="s">
        <v>74</v>
      </c>
      <c r="I16" t="s">
        <v>386</v>
      </c>
      <c r="J16" t="s">
        <v>387</v>
      </c>
      <c r="K16" t="s">
        <v>74</v>
      </c>
      <c r="L16" t="s">
        <v>74</v>
      </c>
      <c r="M16" t="s">
        <v>78</v>
      </c>
      <c r="N16" t="s">
        <v>79</v>
      </c>
      <c r="O16" t="s">
        <v>74</v>
      </c>
      <c r="P16" t="s">
        <v>74</v>
      </c>
      <c r="Q16" t="s">
        <v>74</v>
      </c>
      <c r="R16" t="s">
        <v>74</v>
      </c>
      <c r="S16" t="s">
        <v>74</v>
      </c>
      <c r="T16" t="s">
        <v>74</v>
      </c>
      <c r="U16" t="s">
        <v>388</v>
      </c>
      <c r="V16" t="s">
        <v>389</v>
      </c>
      <c r="W16" t="s">
        <v>390</v>
      </c>
      <c r="X16" t="s">
        <v>391</v>
      </c>
      <c r="Y16" t="s">
        <v>392</v>
      </c>
      <c r="Z16" t="s">
        <v>74</v>
      </c>
      <c r="AA16" t="s">
        <v>74</v>
      </c>
      <c r="AB16" t="s">
        <v>74</v>
      </c>
      <c r="AC16" t="s">
        <v>74</v>
      </c>
      <c r="AD16" t="s">
        <v>74</v>
      </c>
      <c r="AE16" t="s">
        <v>74</v>
      </c>
      <c r="AF16" t="s">
        <v>74</v>
      </c>
      <c r="AG16">
        <v>67</v>
      </c>
      <c r="AH16">
        <v>19</v>
      </c>
      <c r="AI16">
        <v>19</v>
      </c>
      <c r="AJ16">
        <v>0</v>
      </c>
      <c r="AK16">
        <v>17</v>
      </c>
      <c r="AL16" t="s">
        <v>393</v>
      </c>
      <c r="AM16" t="s">
        <v>394</v>
      </c>
      <c r="AN16" t="s">
        <v>395</v>
      </c>
      <c r="AO16" t="s">
        <v>396</v>
      </c>
      <c r="AP16" t="s">
        <v>397</v>
      </c>
      <c r="AQ16" t="s">
        <v>74</v>
      </c>
      <c r="AR16" t="s">
        <v>398</v>
      </c>
      <c r="AS16" t="s">
        <v>399</v>
      </c>
      <c r="AT16" t="s">
        <v>400</v>
      </c>
      <c r="AU16">
        <v>2013</v>
      </c>
      <c r="AV16">
        <v>72</v>
      </c>
      <c r="AW16">
        <v>3</v>
      </c>
      <c r="AX16" t="s">
        <v>74</v>
      </c>
      <c r="AY16" t="s">
        <v>74</v>
      </c>
      <c r="AZ16" t="s">
        <v>74</v>
      </c>
      <c r="BA16" t="s">
        <v>74</v>
      </c>
      <c r="BB16">
        <v>447</v>
      </c>
      <c r="BC16">
        <v>469</v>
      </c>
      <c r="BD16" t="s">
        <v>74</v>
      </c>
      <c r="BE16" t="s">
        <v>401</v>
      </c>
      <c r="BF16" t="str">
        <f>HYPERLINK("http://dx.doi.org/10.1111/russ.10700","http://dx.doi.org/10.1111/russ.10700")</f>
        <v>http://dx.doi.org/10.1111/russ.10700</v>
      </c>
      <c r="BG16" t="s">
        <v>74</v>
      </c>
      <c r="BH16" t="s">
        <v>74</v>
      </c>
      <c r="BI16">
        <v>23</v>
      </c>
      <c r="BJ16" t="s">
        <v>226</v>
      </c>
      <c r="BK16" t="s">
        <v>402</v>
      </c>
      <c r="BL16" t="s">
        <v>226</v>
      </c>
      <c r="BM16" t="s">
        <v>403</v>
      </c>
      <c r="BN16" t="s">
        <v>74</v>
      </c>
      <c r="BO16" t="s">
        <v>74</v>
      </c>
      <c r="BP16" t="s">
        <v>74</v>
      </c>
      <c r="BQ16" t="s">
        <v>74</v>
      </c>
      <c r="BR16" t="s">
        <v>98</v>
      </c>
      <c r="BS16" t="s">
        <v>404</v>
      </c>
      <c r="BT16" t="str">
        <f>HYPERLINK("https%3A%2F%2Fwww.webofscience.com%2Fwos%2Fwoscc%2Ffull-record%2FWOS:000319879600005","View Full Record in Web of Science")</f>
        <v>View Full Record in Web of Science</v>
      </c>
    </row>
    <row r="17" spans="1:72" x14ac:dyDescent="0.25">
      <c r="A17" t="s">
        <v>72</v>
      </c>
      <c r="B17" t="s">
        <v>405</v>
      </c>
      <c r="C17" t="s">
        <v>74</v>
      </c>
      <c r="D17" t="s">
        <v>74</v>
      </c>
      <c r="E17" t="s">
        <v>74</v>
      </c>
      <c r="F17" t="s">
        <v>406</v>
      </c>
      <c r="G17" t="s">
        <v>74</v>
      </c>
      <c r="H17" t="s">
        <v>74</v>
      </c>
      <c r="I17" t="s">
        <v>407</v>
      </c>
      <c r="J17" t="s">
        <v>408</v>
      </c>
      <c r="K17" t="s">
        <v>74</v>
      </c>
      <c r="L17" t="s">
        <v>74</v>
      </c>
      <c r="M17" t="s">
        <v>145</v>
      </c>
      <c r="N17" t="s">
        <v>79</v>
      </c>
      <c r="O17" t="s">
        <v>74</v>
      </c>
      <c r="P17" t="s">
        <v>74</v>
      </c>
      <c r="Q17" t="s">
        <v>74</v>
      </c>
      <c r="R17" t="s">
        <v>74</v>
      </c>
      <c r="S17" t="s">
        <v>74</v>
      </c>
      <c r="T17" t="s">
        <v>409</v>
      </c>
      <c r="U17" t="s">
        <v>74</v>
      </c>
      <c r="V17" t="s">
        <v>410</v>
      </c>
      <c r="W17" t="s">
        <v>411</v>
      </c>
      <c r="X17" t="s">
        <v>74</v>
      </c>
      <c r="Y17" t="s">
        <v>412</v>
      </c>
      <c r="Z17" t="s">
        <v>74</v>
      </c>
      <c r="AA17" t="s">
        <v>413</v>
      </c>
      <c r="AB17" t="s">
        <v>74</v>
      </c>
      <c r="AC17" t="s">
        <v>74</v>
      </c>
      <c r="AD17" t="s">
        <v>74</v>
      </c>
      <c r="AE17" t="s">
        <v>74</v>
      </c>
      <c r="AF17" t="s">
        <v>74</v>
      </c>
      <c r="AG17">
        <v>9</v>
      </c>
      <c r="AH17">
        <v>1</v>
      </c>
      <c r="AI17">
        <v>1</v>
      </c>
      <c r="AJ17">
        <v>0</v>
      </c>
      <c r="AK17">
        <v>0</v>
      </c>
      <c r="AL17" t="s">
        <v>414</v>
      </c>
      <c r="AM17" t="s">
        <v>153</v>
      </c>
      <c r="AN17" t="s">
        <v>415</v>
      </c>
      <c r="AO17" t="s">
        <v>74</v>
      </c>
      <c r="AP17" t="s">
        <v>416</v>
      </c>
      <c r="AQ17" t="s">
        <v>74</v>
      </c>
      <c r="AR17" t="s">
        <v>417</v>
      </c>
      <c r="AS17" t="s">
        <v>418</v>
      </c>
      <c r="AT17" t="s">
        <v>74</v>
      </c>
      <c r="AU17">
        <v>2019</v>
      </c>
      <c r="AV17" t="s">
        <v>74</v>
      </c>
      <c r="AW17">
        <v>1</v>
      </c>
      <c r="AX17" t="s">
        <v>74</v>
      </c>
      <c r="AY17" t="s">
        <v>74</v>
      </c>
      <c r="AZ17" t="s">
        <v>74</v>
      </c>
      <c r="BA17" t="s">
        <v>74</v>
      </c>
      <c r="BB17">
        <v>16</v>
      </c>
      <c r="BC17">
        <v>28</v>
      </c>
      <c r="BD17" t="s">
        <v>74</v>
      </c>
      <c r="BE17" t="s">
        <v>419</v>
      </c>
      <c r="BF17" t="str">
        <f>HYPERLINK("http://dx.doi.org/10.25178/nit.2019.1.2","http://dx.doi.org/10.25178/nit.2019.1.2")</f>
        <v>http://dx.doi.org/10.25178/nit.2019.1.2</v>
      </c>
      <c r="BG17" t="s">
        <v>74</v>
      </c>
      <c r="BH17" t="s">
        <v>74</v>
      </c>
      <c r="BI17">
        <v>13</v>
      </c>
      <c r="BJ17" t="s">
        <v>420</v>
      </c>
      <c r="BK17" t="s">
        <v>95</v>
      </c>
      <c r="BL17" t="s">
        <v>421</v>
      </c>
      <c r="BM17" t="s">
        <v>422</v>
      </c>
      <c r="BN17" t="s">
        <v>74</v>
      </c>
      <c r="BO17" t="s">
        <v>251</v>
      </c>
      <c r="BP17" t="s">
        <v>74</v>
      </c>
      <c r="BQ17" t="s">
        <v>74</v>
      </c>
      <c r="BR17" t="s">
        <v>98</v>
      </c>
      <c r="BS17" t="s">
        <v>423</v>
      </c>
      <c r="BT17" t="str">
        <f>HYPERLINK("https%3A%2F%2Fwww.webofscience.com%2Fwos%2Fwoscc%2Ffull-record%2FWOS:000993913200002","View Full Record in Web of Science")</f>
        <v>View Full Record in Web of Science</v>
      </c>
    </row>
    <row r="18" spans="1:72" x14ac:dyDescent="0.25">
      <c r="A18" t="s">
        <v>72</v>
      </c>
      <c r="B18" t="s">
        <v>424</v>
      </c>
      <c r="C18" t="s">
        <v>74</v>
      </c>
      <c r="D18" t="s">
        <v>74</v>
      </c>
      <c r="E18" t="s">
        <v>74</v>
      </c>
      <c r="F18" t="s">
        <v>425</v>
      </c>
      <c r="G18" t="s">
        <v>74</v>
      </c>
      <c r="H18" t="s">
        <v>74</v>
      </c>
      <c r="I18" t="s">
        <v>426</v>
      </c>
      <c r="J18" t="s">
        <v>427</v>
      </c>
      <c r="K18" t="s">
        <v>74</v>
      </c>
      <c r="L18" t="s">
        <v>74</v>
      </c>
      <c r="M18" t="s">
        <v>145</v>
      </c>
      <c r="N18" t="s">
        <v>79</v>
      </c>
      <c r="O18" t="s">
        <v>74</v>
      </c>
      <c r="P18" t="s">
        <v>74</v>
      </c>
      <c r="Q18" t="s">
        <v>74</v>
      </c>
      <c r="R18" t="s">
        <v>74</v>
      </c>
      <c r="S18" t="s">
        <v>74</v>
      </c>
      <c r="T18" t="s">
        <v>428</v>
      </c>
      <c r="U18" t="s">
        <v>429</v>
      </c>
      <c r="V18" t="s">
        <v>430</v>
      </c>
      <c r="W18" t="s">
        <v>431</v>
      </c>
      <c r="X18" t="s">
        <v>311</v>
      </c>
      <c r="Y18" t="s">
        <v>432</v>
      </c>
      <c r="Z18" t="s">
        <v>433</v>
      </c>
      <c r="AA18" t="s">
        <v>74</v>
      </c>
      <c r="AB18" t="s">
        <v>74</v>
      </c>
      <c r="AC18" t="s">
        <v>74</v>
      </c>
      <c r="AD18" t="s">
        <v>74</v>
      </c>
      <c r="AE18" t="s">
        <v>74</v>
      </c>
      <c r="AF18" t="s">
        <v>74</v>
      </c>
      <c r="AG18">
        <v>20</v>
      </c>
      <c r="AH18">
        <v>1</v>
      </c>
      <c r="AI18">
        <v>1</v>
      </c>
      <c r="AJ18">
        <v>0</v>
      </c>
      <c r="AK18">
        <v>5</v>
      </c>
      <c r="AL18" t="s">
        <v>434</v>
      </c>
      <c r="AM18" t="s">
        <v>435</v>
      </c>
      <c r="AN18" t="s">
        <v>436</v>
      </c>
      <c r="AO18" t="s">
        <v>437</v>
      </c>
      <c r="AP18" t="s">
        <v>438</v>
      </c>
      <c r="AQ18" t="s">
        <v>74</v>
      </c>
      <c r="AR18" t="s">
        <v>439</v>
      </c>
      <c r="AS18" t="s">
        <v>440</v>
      </c>
      <c r="AT18" t="s">
        <v>74</v>
      </c>
      <c r="AU18">
        <v>2019</v>
      </c>
      <c r="AV18" t="s">
        <v>74</v>
      </c>
      <c r="AW18">
        <v>59</v>
      </c>
      <c r="AX18" t="s">
        <v>74</v>
      </c>
      <c r="AY18" t="s">
        <v>74</v>
      </c>
      <c r="AZ18" t="s">
        <v>74</v>
      </c>
      <c r="BA18" t="s">
        <v>74</v>
      </c>
      <c r="BB18">
        <v>178</v>
      </c>
      <c r="BC18">
        <v>186</v>
      </c>
      <c r="BD18" t="s">
        <v>74</v>
      </c>
      <c r="BE18" t="s">
        <v>441</v>
      </c>
      <c r="BF18" t="str">
        <f>HYPERLINK("http://dx.doi.org/10.17223/19988613/59/23","http://dx.doi.org/10.17223/19988613/59/23")</f>
        <v>http://dx.doi.org/10.17223/19988613/59/23</v>
      </c>
      <c r="BG18" t="s">
        <v>74</v>
      </c>
      <c r="BH18" t="s">
        <v>74</v>
      </c>
      <c r="BI18">
        <v>9</v>
      </c>
      <c r="BJ18" t="s">
        <v>226</v>
      </c>
      <c r="BK18" t="s">
        <v>95</v>
      </c>
      <c r="BL18" t="s">
        <v>226</v>
      </c>
      <c r="BM18" t="s">
        <v>442</v>
      </c>
      <c r="BN18" t="s">
        <v>74</v>
      </c>
      <c r="BO18" t="s">
        <v>74</v>
      </c>
      <c r="BP18" t="s">
        <v>74</v>
      </c>
      <c r="BQ18" t="s">
        <v>74</v>
      </c>
      <c r="BR18" t="s">
        <v>98</v>
      </c>
      <c r="BS18" t="s">
        <v>443</v>
      </c>
      <c r="BT18" t="str">
        <f>HYPERLINK("https%3A%2F%2Fwww.webofscience.com%2Fwos%2Fwoscc%2Ffull-record%2FWOS:000481607800023","View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2023-10-08T12:24:25Z</dcterms:created>
  <dcterms:modified xsi:type="dcterms:W3CDTF">2023-10-08T12:24:25Z</dcterms:modified>
</cp:coreProperties>
</file>